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charts/chart3.xml" ContentType="application/vnd.openxmlformats-officedocument.drawingml.chart+xml"/>
  <Override PartName="/xl/drawings/drawing7.xml" ContentType="application/vnd.openxmlformats-officedocument.drawingml.chartshapes+xml"/>
  <Override PartName="/xl/drawings/drawing8.xml" ContentType="application/vnd.openxmlformats-officedocument.drawing+xml"/>
  <Override PartName="/xl/charts/chart4.xml" ContentType="application/vnd.openxmlformats-officedocument.drawingml.chart+xml"/>
  <Override PartName="/xl/drawings/drawing9.xml" ContentType="application/vnd.openxmlformats-officedocument.drawingml.chartshapes+xml"/>
  <Override PartName="/xl/drawings/drawing10.xml" ContentType="application/vnd.openxmlformats-officedocument.drawing+xml"/>
  <Override PartName="/xl/charts/chart5.xml" ContentType="application/vnd.openxmlformats-officedocument.drawingml.chart+xml"/>
  <Override PartName="/xl/drawings/drawing11.xml" ContentType="application/vnd.openxmlformats-officedocument.drawingml.chartshapes+xml"/>
  <Override PartName="/xl/drawings/drawing12.xml" ContentType="application/vnd.openxmlformats-officedocument.drawing+xml"/>
  <Override PartName="/xl/charts/chart6.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defaultThemeVersion="124226"/>
  <mc:AlternateContent xmlns:mc="http://schemas.openxmlformats.org/markup-compatibility/2006">
    <mc:Choice Requires="x15">
      <x15ac:absPath xmlns:x15ac="http://schemas.microsoft.com/office/spreadsheetml/2010/11/ac" url="C:\Users\sebas\Downloads\Trabajo de Grado\Desarrollo Trabajo de Grado\"/>
    </mc:Choice>
  </mc:AlternateContent>
  <xr:revisionPtr revIDLastSave="0" documentId="13_ncr:1_{0B93F3BD-55A2-4CAC-A6B0-72C8FFD78CAB}" xr6:coauthVersionLast="47" xr6:coauthVersionMax="47" xr10:uidLastSave="{00000000-0000-0000-0000-000000000000}"/>
  <bookViews>
    <workbookView xWindow="-108" yWindow="-108" windowWidth="23256" windowHeight="12456" tabRatio="864" activeTab="6" xr2:uid="{00000000-000D-0000-FFFF-FFFF00000000}"/>
  </bookViews>
  <sheets>
    <sheet name="Hoja de vida" sheetId="5" r:id="rId1"/>
    <sheet name="1 Metodología 5's" sheetId="9" r:id="rId2"/>
    <sheet name="2 Tiempo" sheetId="16" r:id="rId3"/>
    <sheet name="3 Devoluciones" sheetId="17" r:id="rId4"/>
    <sheet name="4 Programación" sheetId="18" r:id="rId5"/>
    <sheet name="5 Productividad" sheetId="19" r:id="rId6"/>
    <sheet name="6 Inventarios" sheetId="20" r:id="rId7"/>
    <sheet name="Control de cambios" sheetId="2" r:id="rId8"/>
  </sheets>
  <definedNames>
    <definedName name="_xlnm._FilterDatabase" localSheetId="1" hidden="1">#N/A</definedName>
    <definedName name="_xlnm._FilterDatabase" localSheetId="2" hidden="1">#N/A</definedName>
    <definedName name="_xlnm._FilterDatabase" localSheetId="3" hidden="1">#N/A</definedName>
    <definedName name="_xlnm._FilterDatabase" localSheetId="4" hidden="1">#N/A</definedName>
    <definedName name="_xlnm._FilterDatabase" localSheetId="5" hidden="1">#N/A</definedName>
    <definedName name="_xlnm._FilterDatabase" localSheetId="6" hidden="1">#N/A</definedName>
    <definedName name="_xlnm._FilterDatabase" localSheetId="0" hidden="1">'Hoja de vida'!$B$6:$K$6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8" i="20" l="1"/>
  <c r="B28" i="20"/>
  <c r="C28" i="19"/>
  <c r="C28" i="9"/>
  <c r="B28" i="19"/>
  <c r="C28" i="18"/>
  <c r="B28" i="18"/>
  <c r="C28" i="17"/>
  <c r="B28" i="17"/>
  <c r="C28" i="16"/>
  <c r="B28" i="16"/>
  <c r="B28" i="9"/>
</calcChain>
</file>

<file path=xl/sharedStrings.xml><?xml version="1.0" encoding="utf-8"?>
<sst xmlns="http://schemas.openxmlformats.org/spreadsheetml/2006/main" count="330" uniqueCount="103">
  <si>
    <t>HOJA DE VIDA DE INDICADORES</t>
  </si>
  <si>
    <t>NOMBRE DEL INDICADOR</t>
  </si>
  <si>
    <t>OBJETIVO DEL INDICADOR</t>
  </si>
  <si>
    <t>META</t>
  </si>
  <si>
    <t>MÉTODO DE CÁLCULO</t>
  </si>
  <si>
    <t xml:space="preserve">UNIDAD DE MEDIDA </t>
  </si>
  <si>
    <t>FRECUENCIA DE MEDICIÓN</t>
  </si>
  <si>
    <t>FUENTE DE DATOS</t>
  </si>
  <si>
    <t>RESPONSABLE DE MEDICIÓN</t>
  </si>
  <si>
    <t>Porcentaje</t>
  </si>
  <si>
    <t>N.A</t>
  </si>
  <si>
    <t>Trimestral</t>
  </si>
  <si>
    <t>Maximizar</t>
  </si>
  <si>
    <t>Entero</t>
  </si>
  <si>
    <t>PROCESO</t>
  </si>
  <si>
    <t>SUBPROCESO</t>
  </si>
  <si>
    <t>DESEMPEÑO DEL PROCESO</t>
  </si>
  <si>
    <t>1. COMPORTAMIENTO DE INDICADORES</t>
  </si>
  <si>
    <t>OBJETIVO</t>
  </si>
  <si>
    <t>Meta</t>
  </si>
  <si>
    <t>Método de Cálculo</t>
  </si>
  <si>
    <t>Unidad</t>
  </si>
  <si>
    <t>Frecuencia de medición</t>
  </si>
  <si>
    <t>Responsable de medición</t>
  </si>
  <si>
    <t>Período de seguimiento*</t>
  </si>
  <si>
    <t>RESULTADOS</t>
  </si>
  <si>
    <t>ACCIÓN FORMULADA:</t>
  </si>
  <si>
    <t>RESULTADOS DEL INDICADOR</t>
  </si>
  <si>
    <t xml:space="preserve">PERIODO </t>
  </si>
  <si>
    <t>VALOR</t>
  </si>
  <si>
    <t>META**</t>
  </si>
  <si>
    <t>* El período de seguimiento hace referencia al tiempo del reporte del informe de desempeño (trimestre evaluado)</t>
  </si>
  <si>
    <t xml:space="preserve">** La meta cuando sea parcial debe ser registrada en el campo de observaciones </t>
  </si>
  <si>
    <t>CONTROL DE CAMBIOS</t>
  </si>
  <si>
    <t>VERSIÓN</t>
  </si>
  <si>
    <t xml:space="preserve">FECHA DE APROBACIÓN </t>
  </si>
  <si>
    <t>DESCRIPCIÓN DE LOS CAMBIOS REALIZADOS</t>
  </si>
  <si>
    <t>OCT-DIC
2022</t>
  </si>
  <si>
    <t>ENE-MAR
2023</t>
  </si>
  <si>
    <r>
      <t xml:space="preserve">SENTIDO </t>
    </r>
    <r>
      <rPr>
        <sz val="10"/>
        <color indexed="9"/>
        <rFont val="Arial"/>
        <family val="2"/>
      </rPr>
      <t>(Maximizar, minimizar o mantener)</t>
    </r>
  </si>
  <si>
    <t>Código: FTP-04</t>
  </si>
  <si>
    <t>Versión: 01</t>
  </si>
  <si>
    <t>PROCESO: PRODUCCIÓN</t>
  </si>
  <si>
    <t>Porcentaje de cumplimiento de la metodología de las 5’s</t>
  </si>
  <si>
    <t>Medir el mejoramiento por etapa en la aplicación de la metodología de las 5’s a medida que se identifican las debilidades y fortalezas de la empresa</t>
  </si>
  <si>
    <t>+3%</t>
  </si>
  <si>
    <t>((%inicial-% actual)/(% inicial))</t>
  </si>
  <si>
    <t>DESCRIPCIÓN DEL CÁLCULO</t>
  </si>
  <si>
    <t xml:space="preserve">Se tiene el porcentaje inicial del periodo anterior y se resta con el porcentaje actual de la autoevaluación de la metodología 5’s para ser dividida entre el porcentaje inicial de la fase. Es importante aclarar que este indicador puede ser aplicado para cualquiera de las 5 fases de la metodología </t>
  </si>
  <si>
    <t>Tiempo de entrega en las ordenes</t>
  </si>
  <si>
    <t>Determinar el número de pedidos entregados a tiempo con respecto al número total de pedidos recibidos.</t>
  </si>
  <si>
    <t>(# de ordenes entregadas para el día estipúlado)/(# de ordenes recibidas)  x 100</t>
  </si>
  <si>
    <t>Este indicador se tiene en cuenta el número de pedidos entregados a tiempos, divididos entre el número de pedidos recibidos. Asimismo, si es necesario se puede establecer con el número de pedidos atrasados estableciendo una meta por debajo del 30%.</t>
  </si>
  <si>
    <t>Mensual</t>
  </si>
  <si>
    <t>Devolución de productos</t>
  </si>
  <si>
    <t>Determinar el porcentaje de ordenes devueltas al mes con respecto al total de órdenes recibidas</t>
  </si>
  <si>
    <t>&lt;1%</t>
  </si>
  <si>
    <t>(Ordenes devueltos al mes por erroes)/(# de ordenes recibidas)  x 100</t>
  </si>
  <si>
    <t>Es necesario tener presente el total de ordenes devueltas por errores ya sea de extrusión, impresión o sellado y el número total de órdenes recibidas durante el mes, para que sean divididas entre sí.</t>
  </si>
  <si>
    <t>Cumplimiento de programación</t>
  </si>
  <si>
    <t>Medir el cumplimiento de la programación de pedidos durante el mes, con el objetivo de verificar la eficacia de la programación de pedidos</t>
  </si>
  <si>
    <t>Para el cálculo se toman los kilogramos producidos durante el mes y se dividen entre los kilogramos programados de las ordenes realizadas durante el mes.</t>
  </si>
  <si>
    <t>(Kg producidos)/(Kg programados)  x 100</t>
  </si>
  <si>
    <t>FECHA DE ACTUALIZACIÓN: 15 de mayo de 2023</t>
  </si>
  <si>
    <t>APROBADO POR: Directora de recursos Humanos</t>
  </si>
  <si>
    <t>Productividad de mano de obra</t>
  </si>
  <si>
    <t>Medir el rendimiento que los operarios logran en las tareas del proceso productivo.</t>
  </si>
  <si>
    <t>5 kg/hh</t>
  </si>
  <si>
    <t xml:space="preserve">(Kg totales del mes)/(Hora hombre)  </t>
  </si>
  <si>
    <t>Se debe contar con la información del total de kilogramos producidos de extrusión, impresión y sellado, para ser dividido entre el total de operarios involucrados en todo el proceso productivo multiplicado por las horas totales trabajadas a la semana.</t>
  </si>
  <si>
    <t>Rotación de Inventarios</t>
  </si>
  <si>
    <t>Determinar el nivel de rotación del inventario mensual, permitiendo analizar los posibles productos que se encuentren en inventario retenidos</t>
  </si>
  <si>
    <t>(Inventario Mensual (KG))/(Total de kg producidos al mes)  x 100</t>
  </si>
  <si>
    <t>Es necesario tener presente el total de kilogramos en inventario de este mes para dividirlo entre el total de kilogramos producidos durante ese mismo mes. Posteriormente se multiplica por 100 para que esté dado en porcentaje</t>
  </si>
  <si>
    <t>Plantilla de la metodología 5's</t>
  </si>
  <si>
    <t>Formato para recolección de información del proceso productivo</t>
  </si>
  <si>
    <t>Plantilla de devoluciones</t>
  </si>
  <si>
    <t>ERP Merlin</t>
  </si>
  <si>
    <t>Formato para recolección de información del proceso productivo
ERP Merlin
Bases de datos Directora de Recursos Humanos</t>
  </si>
  <si>
    <t>Directora de Recursos Humanos</t>
  </si>
  <si>
    <t>INFORME DE DESEMPEÑO DEL PROCESO PRODUCTIVO</t>
  </si>
  <si>
    <t>Código: FTP-05</t>
  </si>
  <si>
    <t>PRODUCCIÓN</t>
  </si>
  <si>
    <t>RESPONSABLE: Directora de Recursos Humanos</t>
  </si>
  <si>
    <t>Descripción del cálculo</t>
  </si>
  <si>
    <t>Fuente de datos</t>
  </si>
  <si>
    <t>Minimizar</t>
  </si>
  <si>
    <t>Enero a Marzo 
2023</t>
  </si>
  <si>
    <t>70%</t>
  </si>
  <si>
    <t>Abril
2023</t>
  </si>
  <si>
    <t>Mayo
2023</t>
  </si>
  <si>
    <t>90%</t>
  </si>
  <si>
    <t>15 de mayo de 2023</t>
  </si>
  <si>
    <t>Creación del formato</t>
  </si>
  <si>
    <t>* El período de seguimiento hace referencia al tiempo del reporte del informe de desempeño</t>
  </si>
  <si>
    <t xml:space="preserve">ANÁLISIS DEL RESULTADO DEL INDICADOR : Inicialmente el indicador tuvo un crecimiento del 100% dado que al aplicarse el cálculo de la metodología por primera vez no se tenía presente un valor anterior, por lo que se compararía con un 0%. Sin embargo, para la segunda vez que se realiza el cálculo que es para este periodo actual se evidenica un aumento del 25% por las múltiples medidas aplicadas al proyecto.
</t>
  </si>
  <si>
    <t>((% promedio actual-% promedio inicial)/(% promedio actual))</t>
  </si>
  <si>
    <t xml:space="preserve">ANÁLISIS DEL RESULTADO DEL INDICADOR : Teniendo en cuenta que se recibieron 443 órdenes durante el mes de abril y que para el mes de mayo se recibieron aproximadamente 371 órdenes, de las cuales tanto en el primer mes analizado como en el segundo se establece que el subproceso que más demora presente en las entregas es en impresión, presentando en total en todo el proceso productivo 385 y 305 órdenes entregadas para el día estipulado respectivamente para los meses de abril y mayo.  
</t>
  </si>
  <si>
    <t xml:space="preserve">ANÁLISIS DEL RESULTADO DEL INDICADOR : Teniendo en cuenta que se recibieron 443 órdenes durante el mes de abril y que para el mes de mayo se recibieron aproximadamente 371 órdenes, para el mes de abril se dio el reporte de 4 devoluciones en la plantilla de devoluciones, sin embargo, es necesario continuar con la alimentación de la herramienta dado que los reportes del mes de mayo fue apenas de uno sabiendo que los reportes por whatsapp continuan y no se notifican adecuadamente dado a la costumbre de la metodología anterior.
</t>
  </si>
  <si>
    <t xml:space="preserve">ANÁLISIS DEL RESULTADO DEL INDICADOR:  Para el mes de abril tenemos un total de 13281,3 kilos extruidos, de los cuales se programaron aproximadamente 13500 kilos para ese mes. Para el mes de mayo se extruyó aproximadamente 14411,9 kilos, de los cuales fueron programados aproximadamente 14800.
</t>
  </si>
  <si>
    <t xml:space="preserve">ANÁLISIS DEL RESULTADO DEL INDICADOR:  Para el mes de abril tenemos un total de 13281,3 kilos extruidos en el que hay un total de 853 horas trabajadas en sellado, 642 horas trabajadas en extrusión y 203 horas trabajadas en impresión. Para el mes de mayo se extruyó aproximadamente 14411,9 kilos y se trabajó un total de 1009 horas trabajadas en sellado, 774 horas trabajadas en extrusión y 279 horas trabajadas en impresión
</t>
  </si>
  <si>
    <t xml:space="preserve">ANÁLISIS DEL RESULTADO DEL INDICADOR:  Para el mes de abril tenemos un total de 13281,3 kilos extruidos en el que hay presente aproximadamente 12534 kilos de inventario. Para el mes de mayo se extruyó aproximadamente 14411,9 kilos y revisó que hay aproximadamente 11983 kilos de inventario
</t>
  </si>
  <si>
    <t>&lt;40%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</si>
</sst>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7" formatCode="0.0"/>
    <numFmt numFmtId="168" formatCode="0.000"/>
  </numFmts>
  <fonts count="24" x14ac:knownFonts="1">
    <font>
      <sz val="10"/>
      <name val="Arial"/>
    </font>
    <font>
      <sz val="10"/>
      <name val="Arial"/>
      <family val="2"/>
    </font>
    <font>
      <sz val="10"/>
      <name val="Humanst521 BT"/>
      <family val="2"/>
    </font>
    <font>
      <b/>
      <sz val="10"/>
      <name val="Humanst521 BT"/>
      <family val="2"/>
    </font>
    <font>
      <sz val="10"/>
      <color indexed="10"/>
      <name val="Humanst521 BT"/>
      <family val="2"/>
    </font>
    <font>
      <sz val="10"/>
      <name val="Arial"/>
      <family val="2"/>
    </font>
    <font>
      <b/>
      <u/>
      <sz val="10"/>
      <color indexed="10"/>
      <name val="Humanst521 BT"/>
      <family val="2"/>
    </font>
    <font>
      <sz val="10"/>
      <name val="Humanst521 BT"/>
      <family val="2"/>
    </font>
    <font>
      <sz val="10"/>
      <name val="Arial"/>
      <family val="2"/>
    </font>
    <font>
      <b/>
      <sz val="10"/>
      <name val="Arial"/>
      <family val="2"/>
    </font>
    <font>
      <sz val="11"/>
      <color theme="1"/>
      <name val="Calibri"/>
      <family val="2"/>
      <scheme val="minor"/>
    </font>
    <font>
      <b/>
      <sz val="10"/>
      <color theme="0"/>
      <name val="Arial"/>
      <family val="2"/>
    </font>
    <font>
      <b/>
      <sz val="11"/>
      <color theme="1"/>
      <name val="Arial"/>
      <family val="2"/>
    </font>
    <font>
      <sz val="10"/>
      <color indexed="9"/>
      <name val="Arial"/>
      <family val="2"/>
    </font>
    <font>
      <b/>
      <sz val="10"/>
      <color theme="1"/>
      <name val="Arial"/>
      <family val="2"/>
    </font>
    <font>
      <b/>
      <sz val="16"/>
      <color theme="0"/>
      <name val="Arial"/>
      <family val="2"/>
    </font>
    <font>
      <b/>
      <sz val="12"/>
      <name val="Arial"/>
      <family val="2"/>
    </font>
    <font>
      <b/>
      <i/>
      <sz val="10"/>
      <name val="Arial"/>
      <family val="2"/>
    </font>
    <font>
      <sz val="10"/>
      <color indexed="8"/>
      <name val="Arial"/>
      <family val="2"/>
    </font>
    <font>
      <sz val="10"/>
      <color rgb="FF000000"/>
      <name val="Arial"/>
      <family val="2"/>
    </font>
    <font>
      <b/>
      <sz val="9"/>
      <name val="Arial"/>
      <family val="2"/>
    </font>
    <font>
      <b/>
      <sz val="10"/>
      <color indexed="48"/>
      <name val="Arial"/>
      <family val="2"/>
    </font>
    <font>
      <b/>
      <sz val="10"/>
      <color indexed="10"/>
      <name val="Arial"/>
      <family val="2"/>
    </font>
    <font>
      <sz val="10"/>
      <color indexed="10"/>
      <name val="Arial"/>
      <family val="2"/>
    </font>
  </fonts>
  <fills count="5">
    <fill>
      <patternFill patternType="none"/>
    </fill>
    <fill>
      <patternFill patternType="gray125"/>
    </fill>
    <fill>
      <patternFill patternType="solid">
        <fgColor indexed="9"/>
        <bgColor indexed="64"/>
      </patternFill>
    </fill>
    <fill>
      <patternFill patternType="solid">
        <fgColor theme="4" tint="-0.249977111117893"/>
        <bgColor indexed="64"/>
      </patternFill>
    </fill>
    <fill>
      <patternFill patternType="solid">
        <fgColor theme="0"/>
        <bgColor indexed="64"/>
      </patternFill>
    </fill>
  </fills>
  <borders count="5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3"/>
      </bottom>
      <diagonal/>
    </border>
    <border>
      <left style="medium">
        <color indexed="64"/>
      </left>
      <right style="thin">
        <color indexed="64"/>
      </right>
      <top style="thin">
        <color indexed="63"/>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bottom style="thin">
        <color indexed="64"/>
      </bottom>
      <diagonal/>
    </border>
  </borders>
  <cellStyleXfs count="13">
    <xf numFmtId="0" fontId="0" fillId="0" borderId="0"/>
    <xf numFmtId="0" fontId="5" fillId="0" borderId="0"/>
    <xf numFmtId="0" fontId="5" fillId="0" borderId="0"/>
    <xf numFmtId="0" fontId="8" fillId="0" borderId="0"/>
    <xf numFmtId="0" fontId="10" fillId="0" borderId="0"/>
    <xf numFmtId="0" fontId="5" fillId="0" borderId="0"/>
    <xf numFmtId="9"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cellStyleXfs>
  <cellXfs count="203">
    <xf numFmtId="0" fontId="0" fillId="0" borderId="0" xfId="0"/>
    <xf numFmtId="0" fontId="7" fillId="2" borderId="0" xfId="0" applyFont="1" applyFill="1"/>
    <xf numFmtId="0" fontId="7" fillId="2" borderId="0" xfId="0" applyFont="1" applyFill="1" applyAlignment="1">
      <alignment wrapText="1"/>
    </xf>
    <xf numFmtId="0" fontId="2" fillId="0" borderId="0" xfId="1" applyFont="1"/>
    <xf numFmtId="0" fontId="4" fillId="0" borderId="0" xfId="1" applyFont="1" applyAlignment="1">
      <alignment horizontal="center" vertical="center"/>
    </xf>
    <xf numFmtId="0" fontId="6" fillId="0" borderId="0" xfId="1" applyFont="1" applyAlignment="1">
      <alignment horizontal="left" vertical="center"/>
    </xf>
    <xf numFmtId="0" fontId="2" fillId="0" borderId="11" xfId="3" applyFont="1" applyBorder="1" applyAlignment="1">
      <alignment horizontal="center" vertical="center" wrapText="1"/>
    </xf>
    <xf numFmtId="0" fontId="2" fillId="0" borderId="0" xfId="1" applyFont="1" applyAlignment="1">
      <alignment horizontal="center" vertical="center"/>
    </xf>
    <xf numFmtId="9" fontId="2" fillId="0" borderId="0" xfId="6" applyFont="1"/>
    <xf numFmtId="0" fontId="2" fillId="0" borderId="0" xfId="1" applyFont="1" applyAlignment="1">
      <alignment horizontal="left" vertical="center"/>
    </xf>
    <xf numFmtId="0" fontId="9" fillId="0" borderId="0" xfId="0" applyFont="1"/>
    <xf numFmtId="1" fontId="2" fillId="0" borderId="0" xfId="1" applyNumberFormat="1" applyFont="1"/>
    <xf numFmtId="9" fontId="0" fillId="0" borderId="0" xfId="0" applyNumberFormat="1"/>
    <xf numFmtId="0" fontId="3" fillId="2" borderId="0" xfId="0" applyFont="1" applyFill="1"/>
    <xf numFmtId="0" fontId="2" fillId="2" borderId="0" xfId="0" applyFont="1" applyFill="1"/>
    <xf numFmtId="0" fontId="3" fillId="2" borderId="4" xfId="0" applyFont="1" applyFill="1" applyBorder="1" applyAlignment="1">
      <alignment horizontal="center"/>
    </xf>
    <xf numFmtId="0" fontId="2" fillId="2" borderId="4" xfId="0" applyFont="1" applyFill="1" applyBorder="1" applyAlignment="1">
      <alignment horizontal="center" vertical="center" wrapText="1"/>
    </xf>
    <xf numFmtId="0" fontId="2" fillId="2" borderId="4" xfId="0" applyFont="1" applyFill="1" applyBorder="1" applyAlignment="1">
      <alignment horizontal="center" vertical="center"/>
    </xf>
    <xf numFmtId="0" fontId="2" fillId="0" borderId="0" xfId="7" applyNumberFormat="1" applyFont="1"/>
    <xf numFmtId="0" fontId="12" fillId="0" borderId="0" xfId="0" applyFont="1"/>
    <xf numFmtId="0" fontId="9" fillId="2" borderId="0" xfId="5" applyFont="1" applyFill="1" applyAlignment="1">
      <alignment horizontal="center" vertical="center" wrapText="1"/>
    </xf>
    <xf numFmtId="0" fontId="9" fillId="0" borderId="0" xfId="5" applyFont="1" applyAlignment="1">
      <alignment horizontal="left" vertical="center"/>
    </xf>
    <xf numFmtId="0" fontId="11" fillId="3" borderId="10" xfId="0" applyFont="1" applyFill="1" applyBorder="1" applyAlignment="1">
      <alignment horizontal="center" vertical="center" wrapText="1"/>
    </xf>
    <xf numFmtId="0" fontId="11" fillId="3" borderId="15" xfId="0" applyFont="1" applyFill="1" applyBorder="1" applyAlignment="1">
      <alignment horizontal="center" vertical="center" wrapText="1"/>
    </xf>
    <xf numFmtId="0" fontId="11" fillId="3" borderId="15" xfId="0" applyFont="1" applyFill="1" applyBorder="1" applyAlignment="1">
      <alignment horizontal="center" vertical="center"/>
    </xf>
    <xf numFmtId="0" fontId="11" fillId="3" borderId="19" xfId="0" applyFont="1" applyFill="1" applyBorder="1" applyAlignment="1">
      <alignment horizontal="center" vertical="center" wrapText="1"/>
    </xf>
    <xf numFmtId="0" fontId="14" fillId="0" borderId="0" xfId="0" applyFont="1" applyAlignment="1">
      <alignment horizontal="center" vertical="center"/>
    </xf>
    <xf numFmtId="0" fontId="1" fillId="0" borderId="4" xfId="3" applyFont="1" applyBorder="1" applyAlignment="1">
      <alignment horizontal="center" vertical="center" wrapText="1"/>
    </xf>
    <xf numFmtId="0" fontId="1" fillId="0" borderId="4" xfId="3" applyFont="1" applyBorder="1" applyAlignment="1">
      <alignment horizontal="left" vertical="center" wrapText="1"/>
    </xf>
    <xf numFmtId="9" fontId="1" fillId="0" borderId="4" xfId="3" applyNumberFormat="1" applyFont="1" applyBorder="1" applyAlignment="1">
      <alignment horizontal="center" vertical="center" wrapText="1"/>
    </xf>
    <xf numFmtId="49" fontId="1" fillId="0" borderId="4" xfId="3" applyNumberFormat="1" applyFont="1" applyBorder="1" applyAlignment="1">
      <alignment horizontal="left" vertical="center" wrapText="1"/>
    </xf>
    <xf numFmtId="0" fontId="1" fillId="4" borderId="4" xfId="3" applyFont="1" applyFill="1" applyBorder="1" applyAlignment="1">
      <alignment horizontal="center" vertical="center" wrapText="1"/>
    </xf>
    <xf numFmtId="0" fontId="1" fillId="4" borderId="4" xfId="3" applyFont="1" applyFill="1" applyBorder="1" applyAlignment="1">
      <alignment horizontal="left" vertical="center" wrapText="1"/>
    </xf>
    <xf numFmtId="9" fontId="1" fillId="4" borderId="4" xfId="3" applyNumberFormat="1" applyFont="1" applyFill="1" applyBorder="1" applyAlignment="1">
      <alignment horizontal="center" vertical="center" wrapText="1"/>
    </xf>
    <xf numFmtId="9" fontId="1" fillId="0" borderId="4" xfId="6" applyFont="1" applyFill="1" applyBorder="1" applyAlignment="1">
      <alignment horizontal="center" vertical="center" wrapText="1"/>
    </xf>
    <xf numFmtId="0" fontId="1" fillId="0" borderId="4" xfId="5" applyFont="1" applyBorder="1" applyAlignment="1">
      <alignment horizontal="center" vertical="center" wrapText="1"/>
    </xf>
    <xf numFmtId="0" fontId="9" fillId="2" borderId="24" xfId="3" applyFont="1" applyFill="1" applyBorder="1" applyAlignment="1">
      <alignment horizontal="left" vertical="top" wrapText="1"/>
    </xf>
    <xf numFmtId="49" fontId="1" fillId="0" borderId="4" xfId="3" applyNumberFormat="1" applyFont="1" applyBorder="1" applyAlignment="1">
      <alignment horizontal="center" vertical="center" wrapText="1"/>
    </xf>
    <xf numFmtId="0" fontId="9" fillId="2" borderId="0" xfId="5" applyFont="1" applyFill="1" applyAlignment="1">
      <alignment horizontal="left" vertical="center" wrapText="1"/>
    </xf>
    <xf numFmtId="9" fontId="1" fillId="0" borderId="4" xfId="6" applyFont="1" applyBorder="1" applyAlignment="1">
      <alignment horizontal="center" vertical="center" wrapText="1"/>
    </xf>
    <xf numFmtId="0" fontId="1" fillId="0" borderId="0" xfId="1" applyFont="1"/>
    <xf numFmtId="0" fontId="9" fillId="0" borderId="1" xfId="1" applyFont="1" applyBorder="1" applyAlignment="1">
      <alignment horizontal="center" vertical="center" wrapText="1"/>
    </xf>
    <xf numFmtId="0" fontId="11" fillId="3" borderId="18" xfId="1" applyFont="1" applyFill="1" applyBorder="1" applyAlignment="1">
      <alignment horizontal="justify" vertical="center"/>
    </xf>
    <xf numFmtId="0" fontId="11" fillId="3" borderId="1" xfId="1" applyFont="1" applyFill="1" applyBorder="1" applyAlignment="1">
      <alignment horizontal="justify" vertical="center"/>
    </xf>
    <xf numFmtId="0" fontId="11" fillId="3" borderId="1" xfId="1" applyFont="1" applyFill="1" applyBorder="1" applyAlignment="1">
      <alignment horizontal="center" vertical="center"/>
    </xf>
    <xf numFmtId="0" fontId="11" fillId="3" borderId="31" xfId="1" applyFont="1" applyFill="1" applyBorder="1" applyAlignment="1">
      <alignment horizontal="left" vertical="center" wrapText="1"/>
    </xf>
    <xf numFmtId="0" fontId="11" fillId="3" borderId="17" xfId="1" applyFont="1" applyFill="1" applyBorder="1" applyAlignment="1">
      <alignment horizontal="justify" vertical="center"/>
    </xf>
    <xf numFmtId="0" fontId="11" fillId="3" borderId="48" xfId="1" applyFont="1" applyFill="1" applyBorder="1" applyAlignment="1">
      <alignment horizontal="justify" vertical="center"/>
    </xf>
    <xf numFmtId="0" fontId="1" fillId="2" borderId="28" xfId="1" applyFont="1" applyFill="1" applyBorder="1" applyAlignment="1">
      <alignment horizontal="justify" vertical="center"/>
    </xf>
    <xf numFmtId="0" fontId="1" fillId="2" borderId="3" xfId="1" applyFont="1" applyFill="1" applyBorder="1" applyAlignment="1">
      <alignment horizontal="justify" vertical="center"/>
    </xf>
    <xf numFmtId="0" fontId="1" fillId="2" borderId="30" xfId="1" applyFont="1" applyFill="1" applyBorder="1" applyAlignment="1">
      <alignment horizontal="justify" vertical="center"/>
    </xf>
    <xf numFmtId="0" fontId="1" fillId="2" borderId="17" xfId="1" applyFont="1" applyFill="1" applyBorder="1" applyAlignment="1">
      <alignment horizontal="justify" vertical="center"/>
    </xf>
    <xf numFmtId="0" fontId="1" fillId="2" borderId="0" xfId="1" applyFont="1" applyFill="1" applyAlignment="1">
      <alignment horizontal="justify" vertical="center"/>
    </xf>
    <xf numFmtId="0" fontId="1" fillId="2" borderId="12" xfId="1" applyFont="1" applyFill="1" applyBorder="1" applyAlignment="1">
      <alignment horizontal="justify" vertical="center"/>
    </xf>
    <xf numFmtId="0" fontId="1" fillId="2" borderId="38" xfId="1" applyFont="1" applyFill="1" applyBorder="1" applyAlignment="1">
      <alignment horizontal="justify" vertical="center"/>
    </xf>
    <xf numFmtId="0" fontId="1" fillId="2" borderId="13" xfId="1" applyFont="1" applyFill="1" applyBorder="1" applyAlignment="1">
      <alignment horizontal="justify" vertical="center"/>
    </xf>
    <xf numFmtId="0" fontId="1" fillId="2" borderId="14" xfId="1" applyFont="1" applyFill="1" applyBorder="1" applyAlignment="1">
      <alignment horizontal="justify" vertical="center"/>
    </xf>
    <xf numFmtId="0" fontId="9" fillId="0" borderId="5" xfId="1" applyFont="1" applyBorder="1" applyAlignment="1">
      <alignment horizontal="center" vertical="center"/>
    </xf>
    <xf numFmtId="0" fontId="20" fillId="0" borderId="4" xfId="1" applyFont="1" applyBorder="1" applyAlignment="1">
      <alignment horizontal="center" vertical="center" wrapText="1"/>
    </xf>
    <xf numFmtId="0" fontId="20" fillId="0" borderId="4" xfId="1" applyFont="1" applyBorder="1" applyAlignment="1">
      <alignment horizontal="center" vertical="center"/>
    </xf>
    <xf numFmtId="0" fontId="20" fillId="0" borderId="20" xfId="1" applyFont="1" applyBorder="1" applyAlignment="1">
      <alignment horizontal="center" vertical="center"/>
    </xf>
    <xf numFmtId="0" fontId="21" fillId="0" borderId="5" xfId="1" applyFont="1" applyBorder="1" applyAlignment="1">
      <alignment horizontal="center" vertical="center"/>
    </xf>
    <xf numFmtId="1" fontId="21" fillId="0" borderId="4" xfId="7" applyNumberFormat="1" applyFont="1" applyBorder="1" applyAlignment="1">
      <alignment horizontal="center" vertical="center"/>
    </xf>
    <xf numFmtId="1" fontId="21" fillId="0" borderId="4" xfId="1" applyNumberFormat="1" applyFont="1" applyBorder="1" applyAlignment="1">
      <alignment horizontal="center" vertical="center"/>
    </xf>
    <xf numFmtId="0" fontId="9" fillId="0" borderId="20" xfId="1" applyFont="1" applyBorder="1" applyAlignment="1">
      <alignment horizontal="center" vertical="center"/>
    </xf>
    <xf numFmtId="0" fontId="22" fillId="0" borderId="6" xfId="1" applyFont="1" applyBorder="1" applyAlignment="1">
      <alignment horizontal="center" vertical="center"/>
    </xf>
    <xf numFmtId="1" fontId="23" fillId="0" borderId="7" xfId="7" applyNumberFormat="1" applyFont="1" applyBorder="1" applyAlignment="1">
      <alignment horizontal="center" vertical="center"/>
    </xf>
    <xf numFmtId="1" fontId="23" fillId="0" borderId="7" xfId="1" applyNumberFormat="1" applyFont="1" applyBorder="1" applyAlignment="1">
      <alignment horizontal="center" vertical="center"/>
    </xf>
    <xf numFmtId="0" fontId="1" fillId="0" borderId="21" xfId="1" applyFont="1" applyBorder="1" applyAlignment="1">
      <alignment horizontal="center" vertical="center"/>
    </xf>
    <xf numFmtId="0" fontId="9" fillId="2" borderId="18" xfId="3" applyFont="1" applyFill="1" applyBorder="1" applyAlignment="1">
      <alignment horizontal="left" vertical="top" wrapText="1"/>
    </xf>
    <xf numFmtId="0" fontId="9" fillId="2" borderId="24" xfId="3" applyFont="1" applyFill="1" applyBorder="1" applyAlignment="1">
      <alignment horizontal="left" vertical="top" wrapText="1"/>
    </xf>
    <xf numFmtId="0" fontId="9" fillId="2" borderId="25" xfId="3" applyFont="1" applyFill="1" applyBorder="1" applyAlignment="1">
      <alignment horizontal="left" vertical="top" wrapText="1"/>
    </xf>
    <xf numFmtId="0" fontId="9" fillId="0" borderId="26" xfId="3" applyFont="1" applyBorder="1" applyAlignment="1">
      <alignment horizontal="left" vertical="top" wrapText="1"/>
    </xf>
    <xf numFmtId="0" fontId="9" fillId="0" borderId="24" xfId="3" applyFont="1" applyBorder="1" applyAlignment="1">
      <alignment horizontal="left" vertical="top" wrapText="1"/>
    </xf>
    <xf numFmtId="0" fontId="9" fillId="0" borderId="27" xfId="3" applyFont="1" applyBorder="1" applyAlignment="1">
      <alignment horizontal="left" vertical="top" wrapText="1"/>
    </xf>
    <xf numFmtId="0" fontId="9" fillId="2" borderId="28" xfId="5" applyFont="1" applyFill="1" applyBorder="1" applyAlignment="1">
      <alignment horizontal="center" vertical="center" wrapText="1"/>
    </xf>
    <xf numFmtId="0" fontId="9" fillId="2" borderId="17" xfId="5" applyFont="1" applyFill="1" applyBorder="1" applyAlignment="1">
      <alignment horizontal="center" vertical="center" wrapText="1"/>
    </xf>
    <xf numFmtId="0" fontId="9" fillId="2" borderId="29" xfId="5" applyFont="1" applyFill="1" applyBorder="1" applyAlignment="1">
      <alignment horizontal="center" vertical="center" wrapText="1"/>
    </xf>
    <xf numFmtId="0" fontId="9" fillId="2" borderId="31" xfId="5" applyFont="1" applyFill="1" applyBorder="1" applyAlignment="1">
      <alignment horizontal="left" vertical="center" wrapText="1"/>
    </xf>
    <xf numFmtId="0" fontId="9" fillId="2" borderId="32" xfId="5" applyFont="1" applyFill="1" applyBorder="1" applyAlignment="1">
      <alignment horizontal="left" vertical="center" wrapText="1"/>
    </xf>
    <xf numFmtId="0" fontId="9" fillId="2" borderId="33" xfId="5" applyFont="1" applyFill="1" applyBorder="1" applyAlignment="1">
      <alignment horizontal="left" vertical="center" wrapText="1"/>
    </xf>
    <xf numFmtId="0" fontId="9" fillId="2" borderId="34" xfId="5" applyFont="1" applyFill="1" applyBorder="1" applyAlignment="1">
      <alignment horizontal="left" vertical="center" wrapText="1"/>
    </xf>
    <xf numFmtId="0" fontId="9" fillId="2" borderId="18" xfId="5" applyFont="1" applyFill="1" applyBorder="1" applyAlignment="1">
      <alignment horizontal="left" vertical="center" wrapText="1"/>
    </xf>
    <xf numFmtId="0" fontId="9" fillId="2" borderId="24" xfId="5" applyFont="1" applyFill="1" applyBorder="1" applyAlignment="1">
      <alignment horizontal="left" vertical="center" wrapText="1"/>
    </xf>
    <xf numFmtId="0" fontId="9" fillId="2" borderId="27" xfId="5" applyFont="1" applyFill="1" applyBorder="1" applyAlignment="1">
      <alignment horizontal="left" vertical="center" wrapText="1"/>
    </xf>
    <xf numFmtId="0" fontId="15" fillId="3" borderId="28" xfId="0" applyFont="1" applyFill="1" applyBorder="1" applyAlignment="1">
      <alignment horizontal="center" vertical="center"/>
    </xf>
    <xf numFmtId="0" fontId="15" fillId="3" borderId="3" xfId="0" applyFont="1" applyFill="1" applyBorder="1" applyAlignment="1">
      <alignment horizontal="center" vertical="center"/>
    </xf>
    <xf numFmtId="0" fontId="15" fillId="3" borderId="36" xfId="0" applyFont="1" applyFill="1" applyBorder="1" applyAlignment="1">
      <alignment horizontal="center" vertical="center"/>
    </xf>
    <xf numFmtId="0" fontId="15" fillId="3" borderId="17" xfId="0" applyFont="1" applyFill="1" applyBorder="1" applyAlignment="1">
      <alignment horizontal="center" vertical="center"/>
    </xf>
    <xf numFmtId="0" fontId="15" fillId="3" borderId="0" xfId="0" applyFont="1" applyFill="1" applyAlignment="1">
      <alignment horizontal="center" vertical="center"/>
    </xf>
    <xf numFmtId="0" fontId="15" fillId="3" borderId="44" xfId="0" applyFont="1" applyFill="1" applyBorder="1" applyAlignment="1">
      <alignment horizontal="center" vertical="center"/>
    </xf>
    <xf numFmtId="0" fontId="15" fillId="3" borderId="29" xfId="0" applyFont="1" applyFill="1" applyBorder="1" applyAlignment="1">
      <alignment horizontal="center" vertical="center"/>
    </xf>
    <xf numFmtId="0" fontId="15" fillId="3" borderId="2" xfId="0" applyFont="1" applyFill="1" applyBorder="1" applyAlignment="1">
      <alignment horizontal="center" vertical="center"/>
    </xf>
    <xf numFmtId="0" fontId="15" fillId="3" borderId="41" xfId="0" applyFont="1" applyFill="1" applyBorder="1" applyAlignment="1">
      <alignment horizontal="center" vertical="center"/>
    </xf>
    <xf numFmtId="0" fontId="1" fillId="0" borderId="17" xfId="1" applyFont="1" applyBorder="1" applyAlignment="1">
      <alignment horizontal="center" vertical="center" wrapText="1"/>
    </xf>
    <xf numFmtId="0" fontId="1" fillId="0" borderId="0" xfId="1" applyFont="1" applyAlignment="1">
      <alignment horizontal="center" vertical="center" wrapText="1"/>
    </xf>
    <xf numFmtId="0" fontId="1" fillId="0" borderId="44" xfId="1" applyFont="1" applyBorder="1" applyAlignment="1">
      <alignment horizontal="center" vertical="center" wrapText="1"/>
    </xf>
    <xf numFmtId="0" fontId="1" fillId="0" borderId="29" xfId="1" applyFont="1" applyBorder="1" applyAlignment="1">
      <alignment horizontal="center" vertical="center" wrapText="1"/>
    </xf>
    <xf numFmtId="0" fontId="1" fillId="0" borderId="2" xfId="1" applyFont="1" applyBorder="1" applyAlignment="1">
      <alignment horizontal="center" vertical="center" wrapText="1"/>
    </xf>
    <xf numFmtId="0" fontId="1" fillId="0" borderId="41" xfId="1" applyFont="1" applyBorder="1" applyAlignment="1">
      <alignment horizontal="center" vertical="center" wrapText="1"/>
    </xf>
    <xf numFmtId="0" fontId="16" fillId="0" borderId="28" xfId="1" applyFont="1" applyBorder="1" applyAlignment="1">
      <alignment horizontal="center" vertical="center"/>
    </xf>
    <xf numFmtId="0" fontId="16" fillId="0" borderId="3" xfId="1" applyFont="1" applyBorder="1" applyAlignment="1">
      <alignment horizontal="center" vertical="center"/>
    </xf>
    <xf numFmtId="0" fontId="16" fillId="0" borderId="36" xfId="1" applyFont="1" applyBorder="1" applyAlignment="1">
      <alignment horizontal="center" vertical="center"/>
    </xf>
    <xf numFmtId="0" fontId="16" fillId="0" borderId="17" xfId="1" applyFont="1" applyBorder="1" applyAlignment="1">
      <alignment horizontal="center" vertical="center"/>
    </xf>
    <xf numFmtId="0" fontId="16" fillId="0" borderId="0" xfId="1" applyFont="1" applyAlignment="1">
      <alignment horizontal="center" vertical="center"/>
    </xf>
    <xf numFmtId="0" fontId="16" fillId="0" borderId="44" xfId="1" applyFont="1" applyBorder="1" applyAlignment="1">
      <alignment horizontal="center" vertical="center"/>
    </xf>
    <xf numFmtId="0" fontId="16" fillId="0" borderId="29" xfId="1" applyFont="1" applyBorder="1" applyAlignment="1">
      <alignment horizontal="center" vertical="center"/>
    </xf>
    <xf numFmtId="0" fontId="16" fillId="0" borderId="2" xfId="1" applyFont="1" applyBorder="1" applyAlignment="1">
      <alignment horizontal="center" vertical="center"/>
    </xf>
    <xf numFmtId="0" fontId="16" fillId="0" borderId="41" xfId="1" applyFont="1" applyBorder="1" applyAlignment="1">
      <alignment horizontal="center" vertical="center"/>
    </xf>
    <xf numFmtId="0" fontId="6" fillId="0" borderId="0" xfId="1" applyFont="1" applyAlignment="1">
      <alignment horizontal="left" vertical="center"/>
    </xf>
    <xf numFmtId="0" fontId="11" fillId="3" borderId="8" xfId="1" applyFont="1" applyFill="1" applyBorder="1" applyAlignment="1">
      <alignment horizontal="center" vertical="center"/>
    </xf>
    <xf numFmtId="0" fontId="11" fillId="3" borderId="43" xfId="1" applyFont="1" applyFill="1" applyBorder="1" applyAlignment="1">
      <alignment horizontal="center" vertical="center"/>
    </xf>
    <xf numFmtId="0" fontId="11" fillId="3" borderId="45" xfId="1" applyFont="1" applyFill="1" applyBorder="1" applyAlignment="1">
      <alignment horizontal="center" vertical="center"/>
    </xf>
    <xf numFmtId="1" fontId="21" fillId="0" borderId="22" xfId="1" applyNumberFormat="1" applyFont="1" applyBorder="1" applyAlignment="1">
      <alignment horizontal="center" vertical="center"/>
    </xf>
    <xf numFmtId="1" fontId="21" fillId="0" borderId="16" xfId="1" applyNumberFormat="1" applyFont="1" applyBorder="1" applyAlignment="1">
      <alignment horizontal="center" vertical="center"/>
    </xf>
    <xf numFmtId="1" fontId="23" fillId="0" borderId="23" xfId="1" applyNumberFormat="1" applyFont="1" applyBorder="1" applyAlignment="1">
      <alignment horizontal="center" vertical="center"/>
    </xf>
    <xf numFmtId="1" fontId="23" fillId="0" borderId="46" xfId="1" applyNumberFormat="1" applyFont="1" applyBorder="1" applyAlignment="1">
      <alignment horizontal="center" vertical="center"/>
    </xf>
    <xf numFmtId="0" fontId="20" fillId="0" borderId="22" xfId="1" applyFont="1" applyBorder="1" applyAlignment="1">
      <alignment horizontal="center" vertical="center"/>
    </xf>
    <xf numFmtId="0" fontId="20" fillId="0" borderId="16" xfId="1" applyFont="1" applyBorder="1" applyAlignment="1">
      <alignment horizontal="center" vertical="center"/>
    </xf>
    <xf numFmtId="1" fontId="1" fillId="0" borderId="18" xfId="1" applyNumberFormat="1" applyFont="1" applyBorder="1" applyAlignment="1">
      <alignment horizontal="center" vertical="center" wrapText="1"/>
    </xf>
    <xf numFmtId="1" fontId="1" fillId="0" borderId="27" xfId="1" applyNumberFormat="1" applyFont="1" applyBorder="1" applyAlignment="1">
      <alignment horizontal="center" vertical="center"/>
    </xf>
    <xf numFmtId="49" fontId="18" fillId="0" borderId="18" xfId="1" applyNumberFormat="1" applyFont="1" applyBorder="1" applyAlignment="1">
      <alignment horizontal="center" vertical="center"/>
    </xf>
    <xf numFmtId="49" fontId="18" fillId="0" borderId="27" xfId="1" applyNumberFormat="1" applyFont="1" applyBorder="1" applyAlignment="1">
      <alignment horizontal="center" vertical="center"/>
    </xf>
    <xf numFmtId="49" fontId="1" fillId="0" borderId="0" xfId="1" applyNumberFormat="1" applyFont="1" applyAlignment="1">
      <alignment horizontal="center" vertical="center" wrapText="1"/>
    </xf>
    <xf numFmtId="0" fontId="1" fillId="0" borderId="12" xfId="1" applyFont="1" applyBorder="1" applyAlignment="1">
      <alignment horizontal="center" vertical="center" wrapText="1"/>
    </xf>
    <xf numFmtId="0" fontId="1" fillId="0" borderId="18" xfId="1" applyFont="1" applyBorder="1" applyAlignment="1">
      <alignment horizontal="center" vertical="center"/>
    </xf>
    <xf numFmtId="0" fontId="1" fillId="0" borderId="27" xfId="1" applyFont="1" applyBorder="1" applyAlignment="1">
      <alignment horizontal="center" vertical="center"/>
    </xf>
    <xf numFmtId="0" fontId="11" fillId="3" borderId="28" xfId="1" applyFont="1" applyFill="1" applyBorder="1" applyAlignment="1">
      <alignment horizontal="center" vertical="center" wrapText="1"/>
    </xf>
    <xf numFmtId="0" fontId="11" fillId="3" borderId="36" xfId="1" applyFont="1" applyFill="1" applyBorder="1" applyAlignment="1">
      <alignment horizontal="center" vertical="center" wrapText="1"/>
    </xf>
    <xf numFmtId="1" fontId="1" fillId="0" borderId="28" xfId="1" applyNumberFormat="1" applyFont="1" applyBorder="1" applyAlignment="1">
      <alignment horizontal="center" vertical="center" wrapText="1"/>
    </xf>
    <xf numFmtId="1" fontId="1" fillId="0" borderId="36" xfId="1" applyNumberFormat="1" applyFont="1" applyBorder="1" applyAlignment="1">
      <alignment horizontal="center" vertical="center" wrapText="1"/>
    </xf>
    <xf numFmtId="0" fontId="11" fillId="3" borderId="18" xfId="1" applyFont="1" applyFill="1" applyBorder="1" applyAlignment="1">
      <alignment horizontal="center" vertical="center"/>
    </xf>
    <xf numFmtId="0" fontId="11" fillId="3" borderId="24" xfId="1" applyFont="1" applyFill="1" applyBorder="1" applyAlignment="1">
      <alignment horizontal="center" vertical="center"/>
    </xf>
    <xf numFmtId="0" fontId="11" fillId="3" borderId="27" xfId="1" applyFont="1" applyFill="1" applyBorder="1" applyAlignment="1">
      <alignment horizontal="center" vertical="center"/>
    </xf>
    <xf numFmtId="0" fontId="19" fillId="0" borderId="47" xfId="1" applyFont="1" applyBorder="1" applyAlignment="1">
      <alignment horizontal="justify" vertical="top" wrapText="1"/>
    </xf>
    <xf numFmtId="0" fontId="1" fillId="0" borderId="15" xfId="1" applyFont="1" applyBorder="1" applyAlignment="1">
      <alignment horizontal="justify" vertical="top"/>
    </xf>
    <xf numFmtId="0" fontId="1" fillId="0" borderId="19" xfId="1" applyFont="1" applyBorder="1" applyAlignment="1">
      <alignment horizontal="justify" vertical="top"/>
    </xf>
    <xf numFmtId="0" fontId="1" fillId="0" borderId="16" xfId="1" applyFont="1" applyBorder="1" applyAlignment="1">
      <alignment horizontal="justify" vertical="top"/>
    </xf>
    <xf numFmtId="0" fontId="1" fillId="0" borderId="4" xfId="1" applyFont="1" applyBorder="1" applyAlignment="1">
      <alignment horizontal="justify" vertical="top"/>
    </xf>
    <xf numFmtId="0" fontId="1" fillId="0" borderId="20" xfId="1" applyFont="1" applyBorder="1" applyAlignment="1">
      <alignment horizontal="justify" vertical="top"/>
    </xf>
    <xf numFmtId="0" fontId="1" fillId="0" borderId="16" xfId="0" applyFont="1" applyBorder="1" applyAlignment="1">
      <alignment horizontal="justify" vertical="top"/>
    </xf>
    <xf numFmtId="0" fontId="1" fillId="0" borderId="4" xfId="0" applyFont="1" applyBorder="1" applyAlignment="1">
      <alignment horizontal="justify" vertical="top"/>
    </xf>
    <xf numFmtId="0" fontId="1" fillId="0" borderId="20" xfId="0" applyFont="1" applyBorder="1" applyAlignment="1">
      <alignment horizontal="justify" vertical="top"/>
    </xf>
    <xf numFmtId="0" fontId="17" fillId="0" borderId="18" xfId="1" applyFont="1" applyBorder="1" applyAlignment="1">
      <alignment horizontal="left" vertical="center"/>
    </xf>
    <xf numFmtId="0" fontId="17" fillId="0" borderId="24" xfId="1" applyFont="1" applyBorder="1" applyAlignment="1">
      <alignment horizontal="left" vertical="center"/>
    </xf>
    <xf numFmtId="0" fontId="17" fillId="0" borderId="27" xfId="1" applyFont="1" applyBorder="1" applyAlignment="1">
      <alignment horizontal="left" vertical="center"/>
    </xf>
    <xf numFmtId="0" fontId="11" fillId="3" borderId="31" xfId="1" applyFont="1" applyFill="1" applyBorder="1" applyAlignment="1">
      <alignment horizontal="center" vertical="center" wrapText="1"/>
    </xf>
    <xf numFmtId="0" fontId="11" fillId="3" borderId="34" xfId="1" applyFont="1" applyFill="1" applyBorder="1" applyAlignment="1">
      <alignment horizontal="center" vertical="center" wrapText="1"/>
    </xf>
    <xf numFmtId="0" fontId="1" fillId="0" borderId="17" xfId="1" applyFont="1" applyBorder="1" applyAlignment="1">
      <alignment horizontal="center" vertical="center"/>
    </xf>
    <xf numFmtId="0" fontId="1" fillId="0" borderId="44" xfId="1" applyFont="1" applyBorder="1" applyAlignment="1">
      <alignment horizontal="center" vertical="center"/>
    </xf>
    <xf numFmtId="0" fontId="1" fillId="0" borderId="35" xfId="1" applyFont="1" applyBorder="1" applyAlignment="1">
      <alignment horizontal="center" vertical="center" wrapText="1"/>
    </xf>
    <xf numFmtId="0" fontId="1" fillId="0" borderId="3" xfId="1" applyFont="1" applyBorder="1" applyAlignment="1">
      <alignment horizontal="center" vertical="center" wrapText="1"/>
    </xf>
    <xf numFmtId="0" fontId="1" fillId="0" borderId="36" xfId="1" applyFont="1" applyBorder="1" applyAlignment="1">
      <alignment horizontal="center" vertical="center" wrapText="1"/>
    </xf>
    <xf numFmtId="0" fontId="18" fillId="0" borderId="11" xfId="1" applyFont="1" applyBorder="1" applyAlignment="1">
      <alignment horizontal="center" vertical="center" wrapText="1"/>
    </xf>
    <xf numFmtId="0" fontId="18" fillId="0" borderId="12" xfId="1" applyFont="1" applyBorder="1" applyAlignment="1">
      <alignment horizontal="center" vertical="center" wrapText="1"/>
    </xf>
    <xf numFmtId="0" fontId="9" fillId="0" borderId="24" xfId="1" applyFont="1" applyBorder="1" applyAlignment="1">
      <alignment horizontal="center" vertical="center" wrapText="1"/>
    </xf>
    <xf numFmtId="0" fontId="9" fillId="0" borderId="27" xfId="1" applyFont="1" applyBorder="1" applyAlignment="1">
      <alignment horizontal="center" vertical="center" wrapText="1"/>
    </xf>
    <xf numFmtId="0" fontId="9" fillId="0" borderId="9" xfId="1" applyFont="1" applyBorder="1" applyAlignment="1">
      <alignment horizontal="center" vertical="center" wrapText="1"/>
    </xf>
    <xf numFmtId="0" fontId="9" fillId="0" borderId="42" xfId="1" applyFont="1" applyBorder="1" applyAlignment="1">
      <alignment horizontal="center" vertical="center" wrapText="1"/>
    </xf>
    <xf numFmtId="0" fontId="1" fillId="0" borderId="24" xfId="1" applyFont="1" applyBorder="1" applyAlignment="1">
      <alignment horizontal="center" vertical="center" wrapText="1"/>
    </xf>
    <xf numFmtId="0" fontId="1" fillId="0" borderId="27" xfId="1" applyFont="1" applyBorder="1" applyAlignment="1">
      <alignment horizontal="center" vertical="center" wrapText="1"/>
    </xf>
    <xf numFmtId="0" fontId="1" fillId="0" borderId="28" xfId="1" applyFont="1" applyBorder="1" applyAlignment="1">
      <alignment horizontal="center"/>
    </xf>
    <xf numFmtId="0" fontId="1" fillId="0" borderId="3" xfId="1" applyFont="1" applyBorder="1" applyAlignment="1">
      <alignment horizontal="center"/>
    </xf>
    <xf numFmtId="0" fontId="1" fillId="0" borderId="17" xfId="1" applyFont="1" applyBorder="1" applyAlignment="1">
      <alignment horizontal="center"/>
    </xf>
    <xf numFmtId="0" fontId="1" fillId="0" borderId="0" xfId="1" applyFont="1" applyAlignment="1">
      <alignment horizontal="center"/>
    </xf>
    <xf numFmtId="0" fontId="1" fillId="0" borderId="29" xfId="1" applyFont="1" applyBorder="1" applyAlignment="1">
      <alignment horizontal="center"/>
    </xf>
    <xf numFmtId="0" fontId="1" fillId="0" borderId="2" xfId="1" applyFont="1" applyBorder="1" applyAlignment="1">
      <alignment horizontal="center"/>
    </xf>
    <xf numFmtId="0" fontId="9" fillId="0" borderId="28" xfId="1" applyFont="1" applyBorder="1" applyAlignment="1">
      <alignment horizontal="left" vertical="center"/>
    </xf>
    <xf numFmtId="0" fontId="9" fillId="0" borderId="36" xfId="1" applyFont="1" applyBorder="1" applyAlignment="1">
      <alignment horizontal="left" vertical="center"/>
    </xf>
    <xf numFmtId="0" fontId="9" fillId="0" borderId="38" xfId="1" applyFont="1" applyBorder="1" applyAlignment="1">
      <alignment horizontal="left" vertical="center"/>
    </xf>
    <xf numFmtId="0" fontId="9" fillId="0" borderId="37" xfId="1" applyFont="1" applyBorder="1" applyAlignment="1">
      <alignment horizontal="left" vertical="center"/>
    </xf>
    <xf numFmtId="0" fontId="9" fillId="2" borderId="39" xfId="1" applyFont="1" applyFill="1" applyBorder="1" applyAlignment="1">
      <alignment horizontal="left" vertical="center"/>
    </xf>
    <xf numFmtId="0" fontId="9" fillId="2" borderId="40" xfId="1" applyFont="1" applyFill="1" applyBorder="1" applyAlignment="1">
      <alignment horizontal="left" vertical="center"/>
    </xf>
    <xf numFmtId="0" fontId="9" fillId="2" borderId="29" xfId="1" applyFont="1" applyFill="1" applyBorder="1" applyAlignment="1">
      <alignment horizontal="left" vertical="center"/>
    </xf>
    <xf numFmtId="0" fontId="9" fillId="2" borderId="41" xfId="1" applyFont="1" applyFill="1" applyBorder="1" applyAlignment="1">
      <alignment horizontal="left" vertical="center"/>
    </xf>
    <xf numFmtId="0" fontId="2" fillId="2" borderId="4" xfId="0" applyFont="1" applyFill="1" applyBorder="1" applyAlignment="1">
      <alignment horizontal="center"/>
    </xf>
    <xf numFmtId="0" fontId="2" fillId="2" borderId="4" xfId="0" applyFont="1" applyFill="1" applyBorder="1" applyAlignment="1">
      <alignment horizontal="left" vertical="center"/>
    </xf>
    <xf numFmtId="0" fontId="3" fillId="2" borderId="4" xfId="0" applyFont="1" applyFill="1" applyBorder="1" applyAlignment="1">
      <alignment horizontal="center"/>
    </xf>
    <xf numFmtId="0" fontId="2" fillId="2" borderId="22" xfId="0" applyFont="1" applyFill="1" applyBorder="1" applyAlignment="1">
      <alignment horizontal="center" vertical="center" wrapText="1"/>
    </xf>
    <xf numFmtId="0" fontId="2" fillId="2" borderId="43"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22" xfId="0" applyFont="1" applyFill="1" applyBorder="1" applyAlignment="1">
      <alignment horizontal="justify" vertical="center" wrapText="1"/>
    </xf>
    <xf numFmtId="0" fontId="2" fillId="2" borderId="43" xfId="0" applyFont="1" applyFill="1" applyBorder="1" applyAlignment="1">
      <alignment horizontal="justify" vertical="center" wrapText="1"/>
    </xf>
    <xf numFmtId="0" fontId="2" fillId="2" borderId="16" xfId="0" applyFont="1" applyFill="1" applyBorder="1" applyAlignment="1">
      <alignment horizontal="justify" vertical="center" wrapText="1"/>
    </xf>
    <xf numFmtId="0" fontId="2" fillId="2" borderId="4" xfId="0" applyFont="1" applyFill="1" applyBorder="1" applyAlignment="1">
      <alignment horizontal="center" vertical="center"/>
    </xf>
    <xf numFmtId="0" fontId="2" fillId="2" borderId="4" xfId="0" applyFont="1" applyFill="1" applyBorder="1" applyAlignment="1">
      <alignment horizontal="justify" vertical="center" wrapText="1"/>
    </xf>
    <xf numFmtId="9" fontId="21" fillId="0" borderId="4" xfId="6" applyFont="1" applyBorder="1" applyAlignment="1">
      <alignment horizontal="center" vertical="center"/>
    </xf>
    <xf numFmtId="9" fontId="2" fillId="0" borderId="0" xfId="1" applyNumberFormat="1" applyFont="1"/>
    <xf numFmtId="164" fontId="2" fillId="0" borderId="0" xfId="6" applyNumberFormat="1" applyFont="1"/>
    <xf numFmtId="49" fontId="23" fillId="0" borderId="7" xfId="7" applyNumberFormat="1" applyFont="1" applyBorder="1" applyAlignment="1">
      <alignment horizontal="center" vertical="center"/>
    </xf>
    <xf numFmtId="9" fontId="23" fillId="0" borderId="7" xfId="6" applyFont="1" applyBorder="1" applyAlignment="1">
      <alignment horizontal="center" vertical="center"/>
    </xf>
    <xf numFmtId="10" fontId="21" fillId="0" borderId="4" xfId="6" applyNumberFormat="1" applyFont="1" applyBorder="1" applyAlignment="1">
      <alignment horizontal="center" vertical="center"/>
    </xf>
    <xf numFmtId="167" fontId="21" fillId="0" borderId="4" xfId="7" applyNumberFormat="1" applyFont="1" applyBorder="1" applyAlignment="1">
      <alignment horizontal="center" vertical="center"/>
    </xf>
    <xf numFmtId="168" fontId="21" fillId="0" borderId="4" xfId="7" applyNumberFormat="1" applyFont="1" applyBorder="1" applyAlignment="1">
      <alignment horizontal="center" vertical="center"/>
    </xf>
    <xf numFmtId="0" fontId="19" fillId="0" borderId="35" xfId="1" applyFont="1" applyBorder="1" applyAlignment="1">
      <alignment horizontal="justify" vertical="top" wrapText="1"/>
    </xf>
    <xf numFmtId="0" fontId="19" fillId="0" borderId="3" xfId="1" applyFont="1" applyBorder="1" applyAlignment="1">
      <alignment horizontal="justify" vertical="top" wrapText="1"/>
    </xf>
    <xf numFmtId="0" fontId="19" fillId="0" borderId="36" xfId="1" applyFont="1" applyBorder="1" applyAlignment="1">
      <alignment horizontal="justify" vertical="top" wrapText="1"/>
    </xf>
    <xf numFmtId="0" fontId="19" fillId="0" borderId="11" xfId="1" applyFont="1" applyBorder="1" applyAlignment="1">
      <alignment horizontal="justify" vertical="top" wrapText="1"/>
    </xf>
    <xf numFmtId="0" fontId="19" fillId="0" borderId="0" xfId="1" applyFont="1" applyBorder="1" applyAlignment="1">
      <alignment horizontal="justify" vertical="top" wrapText="1"/>
    </xf>
    <xf numFmtId="0" fontId="19" fillId="0" borderId="44" xfId="1" applyFont="1" applyBorder="1" applyAlignment="1">
      <alignment horizontal="justify" vertical="top" wrapText="1"/>
    </xf>
    <xf numFmtId="0" fontId="19" fillId="0" borderId="49" xfId="1" applyFont="1" applyBorder="1" applyAlignment="1">
      <alignment horizontal="justify" vertical="top" wrapText="1"/>
    </xf>
    <xf numFmtId="0" fontId="19" fillId="0" borderId="13" xfId="1" applyFont="1" applyBorder="1" applyAlignment="1">
      <alignment horizontal="justify" vertical="top" wrapText="1"/>
    </xf>
    <xf numFmtId="0" fontId="19" fillId="0" borderId="37" xfId="1" applyFont="1" applyBorder="1" applyAlignment="1">
      <alignment horizontal="justify" vertical="top" wrapText="1"/>
    </xf>
  </cellXfs>
  <cellStyles count="13">
    <cellStyle name="Normal" xfId="0" builtinId="0"/>
    <cellStyle name="Normal 2" xfId="1" xr:uid="{00000000-0005-0000-0000-000001000000}"/>
    <cellStyle name="Normal 2 2" xfId="2" xr:uid="{00000000-0005-0000-0000-000002000000}"/>
    <cellStyle name="Normal 2 3" xfId="12" xr:uid="{00000000-0005-0000-0000-000003000000}"/>
    <cellStyle name="Normal 2 4" xfId="9" xr:uid="{00000000-0005-0000-0000-000004000000}"/>
    <cellStyle name="Normal 2 4 3" xfId="10" xr:uid="{00000000-0005-0000-0000-000005000000}"/>
    <cellStyle name="Normal 3" xfId="3" xr:uid="{00000000-0005-0000-0000-000006000000}"/>
    <cellStyle name="Normal 4" xfId="4" xr:uid="{00000000-0005-0000-0000-000007000000}"/>
    <cellStyle name="Normal 5" xfId="5" xr:uid="{00000000-0005-0000-0000-000008000000}"/>
    <cellStyle name="Porcentaje" xfId="6" builtinId="5"/>
    <cellStyle name="Porcentaje 2" xfId="7" xr:uid="{00000000-0005-0000-0000-00000A000000}"/>
    <cellStyle name="Porcentaje 3 2 2" xfId="11" xr:uid="{00000000-0005-0000-0000-00000B000000}"/>
    <cellStyle name="Porcentaje 4" xfId="8" xr:uid="{00000000-0005-0000-0000-00000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879844965301609"/>
          <c:y val="0.11557817303846635"/>
          <c:w val="0.66738267354172975"/>
          <c:h val="0.59296627906691435"/>
        </c:manualLayout>
      </c:layout>
      <c:lineChart>
        <c:grouping val="standard"/>
        <c:varyColors val="0"/>
        <c:ser>
          <c:idx val="1"/>
          <c:order val="0"/>
          <c:tx>
            <c:strRef>
              <c:f>'1 Metodología 5''s'!$A$28</c:f>
              <c:strCache>
                <c:ptCount val="1"/>
                <c:pt idx="0">
                  <c:v>VALOR</c:v>
                </c:pt>
              </c:strCache>
            </c:strRef>
          </c:tx>
          <c:spPr>
            <a:ln w="25400">
              <a:solidFill>
                <a:srgbClr val="3366FF"/>
              </a:solidFill>
              <a:prstDash val="solid"/>
            </a:ln>
          </c:spPr>
          <c:marker>
            <c:symbol val="square"/>
            <c:size val="4"/>
            <c:spPr>
              <a:solidFill>
                <a:srgbClr val="99CCFF"/>
              </a:solidFill>
              <a:ln>
                <a:solidFill>
                  <a:srgbClr val="3366FF"/>
                </a:solidFill>
                <a:prstDash val="solid"/>
              </a:ln>
            </c:spPr>
          </c:marker>
          <c:val>
            <c:numRef>
              <c:f>'1 Metodología 5''s'!$B$28:$G$28</c:f>
              <c:numCache>
                <c:formatCode>0%</c:formatCode>
                <c:ptCount val="6"/>
                <c:pt idx="0">
                  <c:v>1</c:v>
                </c:pt>
                <c:pt idx="1">
                  <c:v>0.24590163934426224</c:v>
                </c:pt>
              </c:numCache>
            </c:numRef>
          </c:val>
          <c:smooth val="0"/>
          <c:extLst>
            <c:ext xmlns:c16="http://schemas.microsoft.com/office/drawing/2014/chart" uri="{C3380CC4-5D6E-409C-BE32-E72D297353CC}">
              <c16:uniqueId val="{00000000-EEAE-481B-9C87-BC36DFC6AFB9}"/>
            </c:ext>
          </c:extLst>
        </c:ser>
        <c:ser>
          <c:idx val="0"/>
          <c:order val="1"/>
          <c:tx>
            <c:strRef>
              <c:f>'1 Metodología 5''s'!$A$29</c:f>
              <c:strCache>
                <c:ptCount val="1"/>
                <c:pt idx="0">
                  <c:v>META**</c:v>
                </c:pt>
              </c:strCache>
            </c:strRef>
          </c:tx>
          <c:spPr>
            <a:ln w="12700">
              <a:solidFill>
                <a:srgbClr val="FF0000"/>
              </a:solidFill>
            </a:ln>
          </c:spPr>
          <c:marker>
            <c:symbol val="triangle"/>
            <c:size val="5"/>
            <c:spPr>
              <a:solidFill>
                <a:srgbClr val="FF0000"/>
              </a:solidFill>
              <a:ln>
                <a:solidFill>
                  <a:srgbClr val="FF0000"/>
                </a:solidFill>
              </a:ln>
            </c:spPr>
          </c:marker>
          <c:val>
            <c:numRef>
              <c:f>'1 Metodología 5''s'!$B$29:$G$29</c:f>
              <c:numCache>
                <c:formatCode>@</c:formatCode>
                <c:ptCount val="6"/>
                <c:pt idx="0">
                  <c:v>0</c:v>
                </c:pt>
                <c:pt idx="1">
                  <c:v>0</c:v>
                </c:pt>
              </c:numCache>
            </c:numRef>
          </c:val>
          <c:smooth val="0"/>
          <c:extLst>
            <c:ext xmlns:c16="http://schemas.microsoft.com/office/drawing/2014/chart" uri="{C3380CC4-5D6E-409C-BE32-E72D297353CC}">
              <c16:uniqueId val="{00000001-EEAE-481B-9C87-BC36DFC6AFB9}"/>
            </c:ext>
          </c:extLst>
        </c:ser>
        <c:dLbls>
          <c:showLegendKey val="0"/>
          <c:showVal val="0"/>
          <c:showCatName val="0"/>
          <c:showSerName val="0"/>
          <c:showPercent val="0"/>
          <c:showBubbleSize val="0"/>
        </c:dLbls>
        <c:marker val="1"/>
        <c:smooth val="0"/>
        <c:axId val="1954117616"/>
        <c:axId val="1"/>
      </c:lineChart>
      <c:catAx>
        <c:axId val="1954117616"/>
        <c:scaling>
          <c:orientation val="minMax"/>
        </c:scaling>
        <c:delete val="0"/>
        <c:axPos val="b"/>
        <c:title>
          <c:tx>
            <c:rich>
              <a:bodyPr/>
              <a:lstStyle/>
              <a:p>
                <a:pPr>
                  <a:defRPr sz="800" b="1" i="0" u="none" strike="noStrike" baseline="0">
                    <a:solidFill>
                      <a:srgbClr val="333333"/>
                    </a:solidFill>
                    <a:latin typeface="Arial"/>
                    <a:ea typeface="Arial"/>
                    <a:cs typeface="Arial"/>
                  </a:defRPr>
                </a:pPr>
                <a:r>
                  <a:rPr lang="en-US"/>
                  <a:t>PERÍODO DE 
EVALUACIÓN </a:t>
                </a:r>
              </a:p>
            </c:rich>
          </c:tx>
          <c:layout>
            <c:manualLayout>
              <c:xMode val="edge"/>
              <c:yMode val="edge"/>
              <c:x val="0.41364674024626408"/>
              <c:y val="0.7989968322925151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Humanst521 BT"/>
                <a:ea typeface="Humanst521 BT"/>
                <a:cs typeface="Humanst521 BT"/>
              </a:defRPr>
            </a:pPr>
            <a:endParaRPr lang="es-CO"/>
          </a:p>
        </c:txPr>
        <c:crossAx val="1"/>
        <c:crosses val="autoZero"/>
        <c:auto val="1"/>
        <c:lblAlgn val="ctr"/>
        <c:lblOffset val="100"/>
        <c:tickLblSkip val="1"/>
        <c:tickMarkSkip val="1"/>
        <c:noMultiLvlLbl val="0"/>
      </c:catAx>
      <c:valAx>
        <c:axId val="1"/>
        <c:scaling>
          <c:orientation val="minMax"/>
          <c:max val="1"/>
          <c:min val="0"/>
        </c:scaling>
        <c:delete val="0"/>
        <c:axPos val="l"/>
        <c:majorGridlines>
          <c:spPr>
            <a:ln w="3175">
              <a:solidFill>
                <a:srgbClr val="333333"/>
              </a:solidFill>
              <a:prstDash val="solid"/>
            </a:ln>
          </c:spPr>
        </c:majorGridlines>
        <c:title>
          <c:tx>
            <c:rich>
              <a:bodyPr/>
              <a:lstStyle/>
              <a:p>
                <a:pPr>
                  <a:defRPr sz="800" b="1" i="0" u="none" strike="noStrike" baseline="0">
                    <a:solidFill>
                      <a:srgbClr val="333333"/>
                    </a:solidFill>
                    <a:latin typeface="Arial"/>
                    <a:ea typeface="Arial"/>
                    <a:cs typeface="Arial"/>
                  </a:defRPr>
                </a:pPr>
                <a:r>
                  <a:rPr lang="en-US"/>
                  <a:t>VALOR</a:t>
                </a:r>
              </a:p>
            </c:rich>
          </c:tx>
          <c:layout>
            <c:manualLayout>
              <c:xMode val="edge"/>
              <c:yMode val="edge"/>
              <c:x val="4.2857063585867834E-2"/>
              <c:y val="0.30150746673907142"/>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Humanst521 BT"/>
                <a:ea typeface="Humanst521 BT"/>
                <a:cs typeface="Humanst521 BT"/>
              </a:defRPr>
            </a:pPr>
            <a:endParaRPr lang="es-CO"/>
          </a:p>
        </c:txPr>
        <c:crossAx val="1954117616"/>
        <c:crosses val="autoZero"/>
        <c:crossBetween val="between"/>
      </c:valAx>
      <c:spPr>
        <a:gradFill>
          <a:gsLst>
            <a:gs pos="0">
              <a:srgbClr val="008080"/>
            </a:gs>
            <a:gs pos="100000">
              <a:srgbClr val="008080">
                <a:gamma/>
                <a:tint val="0"/>
                <a:invGamma/>
              </a:srgbClr>
            </a:gs>
          </a:gsLst>
          <a:lin ang="5400000" scaled="1"/>
        </a:gradFill>
        <a:ln w="12700">
          <a:solidFill>
            <a:srgbClr val="808080"/>
          </a:solidFill>
          <a:prstDash val="solid"/>
        </a:ln>
      </c:spPr>
    </c:plotArea>
    <c:legend>
      <c:legendPos val="r"/>
      <c:layout>
        <c:manualLayout>
          <c:xMode val="edge"/>
          <c:yMode val="edge"/>
          <c:x val="0.8422184859027928"/>
          <c:y val="0.34170983799438859"/>
          <c:w val="0.1564925948738437"/>
          <c:h val="0.16391347633269981"/>
        </c:manualLayout>
      </c:layout>
      <c:overlay val="0"/>
      <c:spPr>
        <a:solidFill>
          <a:srgbClr val="FFFFFF"/>
        </a:solidFill>
        <a:ln w="3175">
          <a:solidFill>
            <a:srgbClr val="FFFFFF"/>
          </a:solidFill>
          <a:prstDash val="solid"/>
        </a:ln>
        <a:effectLst>
          <a:outerShdw dist="35921" dir="2700000" algn="br">
            <a:srgbClr val="000000"/>
          </a:outerShdw>
        </a:effectLst>
      </c:spPr>
      <c:txPr>
        <a:bodyPr/>
        <a:lstStyle/>
        <a:p>
          <a:pPr>
            <a:defRPr sz="735" b="1" i="0" u="none" strike="noStrike" baseline="0">
              <a:solidFill>
                <a:srgbClr val="000000"/>
              </a:solidFill>
              <a:latin typeface="Humanst521 BT"/>
              <a:ea typeface="Humanst521 BT"/>
              <a:cs typeface="Humanst521 BT"/>
            </a:defRPr>
          </a:pPr>
          <a:endParaRPr lang="es-CO"/>
        </a:p>
      </c:txPr>
    </c:legend>
    <c:plotVisOnly val="1"/>
    <c:dispBlanksAs val="gap"/>
    <c:showDLblsOverMax val="0"/>
  </c:chart>
  <c:spPr>
    <a:solidFill>
      <a:srgbClr val="FFFFFF"/>
    </a:solidFill>
    <a:ln w="12700">
      <a:solidFill>
        <a:srgbClr val="FFFFFF"/>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 r="0.75" t="1" header="0" footer="0"/>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879844965301609"/>
          <c:y val="0.11557817303846635"/>
          <c:w val="0.66738267354172975"/>
          <c:h val="0.59296627906691435"/>
        </c:manualLayout>
      </c:layout>
      <c:lineChart>
        <c:grouping val="standard"/>
        <c:varyColors val="0"/>
        <c:ser>
          <c:idx val="1"/>
          <c:order val="0"/>
          <c:tx>
            <c:strRef>
              <c:f>'2 Tiempo'!$A$28</c:f>
              <c:strCache>
                <c:ptCount val="1"/>
                <c:pt idx="0">
                  <c:v>VALOR</c:v>
                </c:pt>
              </c:strCache>
            </c:strRef>
          </c:tx>
          <c:spPr>
            <a:ln w="25400">
              <a:solidFill>
                <a:srgbClr val="3366FF"/>
              </a:solidFill>
              <a:prstDash val="solid"/>
            </a:ln>
          </c:spPr>
          <c:marker>
            <c:symbol val="square"/>
            <c:size val="4"/>
            <c:spPr>
              <a:solidFill>
                <a:srgbClr val="99CCFF"/>
              </a:solidFill>
              <a:ln>
                <a:solidFill>
                  <a:srgbClr val="3366FF"/>
                </a:solidFill>
                <a:prstDash val="solid"/>
              </a:ln>
            </c:spPr>
          </c:marker>
          <c:val>
            <c:numRef>
              <c:f>'2 Tiempo'!$B$28:$G$28</c:f>
              <c:numCache>
                <c:formatCode>0%</c:formatCode>
                <c:ptCount val="6"/>
                <c:pt idx="0">
                  <c:v>0.86907449209932297</c:v>
                </c:pt>
                <c:pt idx="1">
                  <c:v>0.82210242587601079</c:v>
                </c:pt>
              </c:numCache>
            </c:numRef>
          </c:val>
          <c:smooth val="0"/>
          <c:extLst>
            <c:ext xmlns:c16="http://schemas.microsoft.com/office/drawing/2014/chart" uri="{C3380CC4-5D6E-409C-BE32-E72D297353CC}">
              <c16:uniqueId val="{00000000-1FA8-4C24-A0B4-D9D3919138F9}"/>
            </c:ext>
          </c:extLst>
        </c:ser>
        <c:ser>
          <c:idx val="0"/>
          <c:order val="1"/>
          <c:tx>
            <c:strRef>
              <c:f>'2 Tiempo'!$A$29</c:f>
              <c:strCache>
                <c:ptCount val="1"/>
                <c:pt idx="0">
                  <c:v>META**</c:v>
                </c:pt>
              </c:strCache>
            </c:strRef>
          </c:tx>
          <c:spPr>
            <a:ln w="12700">
              <a:solidFill>
                <a:srgbClr val="FF0000"/>
              </a:solidFill>
            </a:ln>
          </c:spPr>
          <c:marker>
            <c:symbol val="triangle"/>
            <c:size val="5"/>
            <c:spPr>
              <a:solidFill>
                <a:srgbClr val="FF0000"/>
              </a:solidFill>
              <a:ln>
                <a:solidFill>
                  <a:srgbClr val="FF0000"/>
                </a:solidFill>
              </a:ln>
            </c:spPr>
          </c:marker>
          <c:val>
            <c:numRef>
              <c:f>'2 Tiempo'!$B$29:$G$29</c:f>
              <c:numCache>
                <c:formatCode>0%</c:formatCode>
                <c:ptCount val="6"/>
                <c:pt idx="0">
                  <c:v>0.7</c:v>
                </c:pt>
                <c:pt idx="1">
                  <c:v>0.7</c:v>
                </c:pt>
              </c:numCache>
            </c:numRef>
          </c:val>
          <c:smooth val="0"/>
          <c:extLst>
            <c:ext xmlns:c16="http://schemas.microsoft.com/office/drawing/2014/chart" uri="{C3380CC4-5D6E-409C-BE32-E72D297353CC}">
              <c16:uniqueId val="{00000001-1FA8-4C24-A0B4-D9D3919138F9}"/>
            </c:ext>
          </c:extLst>
        </c:ser>
        <c:dLbls>
          <c:showLegendKey val="0"/>
          <c:showVal val="0"/>
          <c:showCatName val="0"/>
          <c:showSerName val="0"/>
          <c:showPercent val="0"/>
          <c:showBubbleSize val="0"/>
        </c:dLbls>
        <c:marker val="1"/>
        <c:smooth val="0"/>
        <c:axId val="1954117616"/>
        <c:axId val="1"/>
      </c:lineChart>
      <c:catAx>
        <c:axId val="1954117616"/>
        <c:scaling>
          <c:orientation val="minMax"/>
        </c:scaling>
        <c:delete val="0"/>
        <c:axPos val="b"/>
        <c:title>
          <c:tx>
            <c:rich>
              <a:bodyPr/>
              <a:lstStyle/>
              <a:p>
                <a:pPr>
                  <a:defRPr sz="800" b="1" i="0" u="none" strike="noStrike" baseline="0">
                    <a:solidFill>
                      <a:srgbClr val="333333"/>
                    </a:solidFill>
                    <a:latin typeface="Arial"/>
                    <a:ea typeface="Arial"/>
                    <a:cs typeface="Arial"/>
                  </a:defRPr>
                </a:pPr>
                <a:r>
                  <a:rPr lang="en-US"/>
                  <a:t>PERÍODO DE 
EVALUACIÓN </a:t>
                </a:r>
              </a:p>
            </c:rich>
          </c:tx>
          <c:layout>
            <c:manualLayout>
              <c:xMode val="edge"/>
              <c:yMode val="edge"/>
              <c:x val="0.41364674024626408"/>
              <c:y val="0.7989968322925151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Humanst521 BT"/>
                <a:ea typeface="Humanst521 BT"/>
                <a:cs typeface="Humanst521 BT"/>
              </a:defRPr>
            </a:pPr>
            <a:endParaRPr lang="es-CO"/>
          </a:p>
        </c:txPr>
        <c:crossAx val="1"/>
        <c:crosses val="autoZero"/>
        <c:auto val="1"/>
        <c:lblAlgn val="ctr"/>
        <c:lblOffset val="100"/>
        <c:tickLblSkip val="1"/>
        <c:tickMarkSkip val="1"/>
        <c:noMultiLvlLbl val="0"/>
      </c:catAx>
      <c:valAx>
        <c:axId val="1"/>
        <c:scaling>
          <c:orientation val="minMax"/>
          <c:max val="1"/>
          <c:min val="0"/>
        </c:scaling>
        <c:delete val="0"/>
        <c:axPos val="l"/>
        <c:majorGridlines>
          <c:spPr>
            <a:ln w="3175">
              <a:solidFill>
                <a:srgbClr val="333333"/>
              </a:solidFill>
              <a:prstDash val="solid"/>
            </a:ln>
          </c:spPr>
        </c:majorGridlines>
        <c:title>
          <c:tx>
            <c:rich>
              <a:bodyPr/>
              <a:lstStyle/>
              <a:p>
                <a:pPr>
                  <a:defRPr sz="800" b="1" i="0" u="none" strike="noStrike" baseline="0">
                    <a:solidFill>
                      <a:srgbClr val="333333"/>
                    </a:solidFill>
                    <a:latin typeface="Arial"/>
                    <a:ea typeface="Arial"/>
                    <a:cs typeface="Arial"/>
                  </a:defRPr>
                </a:pPr>
                <a:r>
                  <a:rPr lang="en-US"/>
                  <a:t>VALOR</a:t>
                </a:r>
              </a:p>
            </c:rich>
          </c:tx>
          <c:layout>
            <c:manualLayout>
              <c:xMode val="edge"/>
              <c:yMode val="edge"/>
              <c:x val="4.2857063585867834E-2"/>
              <c:y val="0.30150746673907142"/>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Humanst521 BT"/>
                <a:ea typeface="Humanst521 BT"/>
                <a:cs typeface="Humanst521 BT"/>
              </a:defRPr>
            </a:pPr>
            <a:endParaRPr lang="es-CO"/>
          </a:p>
        </c:txPr>
        <c:crossAx val="1954117616"/>
        <c:crosses val="autoZero"/>
        <c:crossBetween val="between"/>
      </c:valAx>
      <c:spPr>
        <a:gradFill>
          <a:gsLst>
            <a:gs pos="0">
              <a:srgbClr val="008080"/>
            </a:gs>
            <a:gs pos="100000">
              <a:srgbClr val="008080">
                <a:gamma/>
                <a:tint val="0"/>
                <a:invGamma/>
              </a:srgbClr>
            </a:gs>
          </a:gsLst>
          <a:lin ang="5400000" scaled="1"/>
        </a:gradFill>
        <a:ln w="12700">
          <a:solidFill>
            <a:srgbClr val="808080"/>
          </a:solidFill>
          <a:prstDash val="solid"/>
        </a:ln>
      </c:spPr>
    </c:plotArea>
    <c:legend>
      <c:legendPos val="r"/>
      <c:layout>
        <c:manualLayout>
          <c:xMode val="edge"/>
          <c:yMode val="edge"/>
          <c:x val="0.8422184859027928"/>
          <c:y val="0.34170983799438859"/>
          <c:w val="0.1564925948738437"/>
          <c:h val="0.16391347633269981"/>
        </c:manualLayout>
      </c:layout>
      <c:overlay val="0"/>
      <c:spPr>
        <a:solidFill>
          <a:srgbClr val="FFFFFF"/>
        </a:solidFill>
        <a:ln w="3175">
          <a:solidFill>
            <a:srgbClr val="FFFFFF"/>
          </a:solidFill>
          <a:prstDash val="solid"/>
        </a:ln>
        <a:effectLst>
          <a:outerShdw dist="35921" dir="2700000" algn="br">
            <a:srgbClr val="000000"/>
          </a:outerShdw>
        </a:effectLst>
      </c:spPr>
      <c:txPr>
        <a:bodyPr/>
        <a:lstStyle/>
        <a:p>
          <a:pPr>
            <a:defRPr sz="735" b="1" i="0" u="none" strike="noStrike" baseline="0">
              <a:solidFill>
                <a:srgbClr val="000000"/>
              </a:solidFill>
              <a:latin typeface="Humanst521 BT"/>
              <a:ea typeface="Humanst521 BT"/>
              <a:cs typeface="Humanst521 BT"/>
            </a:defRPr>
          </a:pPr>
          <a:endParaRPr lang="es-CO"/>
        </a:p>
      </c:txPr>
    </c:legend>
    <c:plotVisOnly val="1"/>
    <c:dispBlanksAs val="gap"/>
    <c:showDLblsOverMax val="0"/>
  </c:chart>
  <c:spPr>
    <a:solidFill>
      <a:srgbClr val="FFFFFF"/>
    </a:solidFill>
    <a:ln w="12700">
      <a:solidFill>
        <a:srgbClr val="FFFFFF"/>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 r="0.75" t="1" header="0" footer="0"/>
    <c:pageSetup paperSize="9" orientation="landscape"/>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879844965301609"/>
          <c:y val="0.11557817303846635"/>
          <c:w val="0.66738267354172975"/>
          <c:h val="0.59296627906691435"/>
        </c:manualLayout>
      </c:layout>
      <c:lineChart>
        <c:grouping val="standard"/>
        <c:varyColors val="0"/>
        <c:ser>
          <c:idx val="1"/>
          <c:order val="0"/>
          <c:tx>
            <c:strRef>
              <c:f>'3 Devoluciones'!$A$28</c:f>
              <c:strCache>
                <c:ptCount val="1"/>
                <c:pt idx="0">
                  <c:v>VALOR</c:v>
                </c:pt>
              </c:strCache>
            </c:strRef>
          </c:tx>
          <c:spPr>
            <a:ln w="25400">
              <a:solidFill>
                <a:srgbClr val="3366FF"/>
              </a:solidFill>
              <a:prstDash val="solid"/>
            </a:ln>
          </c:spPr>
          <c:marker>
            <c:symbol val="square"/>
            <c:size val="4"/>
            <c:spPr>
              <a:solidFill>
                <a:srgbClr val="99CCFF"/>
              </a:solidFill>
              <a:ln>
                <a:solidFill>
                  <a:srgbClr val="3366FF"/>
                </a:solidFill>
                <a:prstDash val="solid"/>
              </a:ln>
            </c:spPr>
          </c:marker>
          <c:val>
            <c:numRef>
              <c:f>'3 Devoluciones'!$B$28:$G$28</c:f>
              <c:numCache>
                <c:formatCode>0.00%</c:formatCode>
                <c:ptCount val="6"/>
                <c:pt idx="0">
                  <c:v>9.0293453724604959E-3</c:v>
                </c:pt>
                <c:pt idx="1">
                  <c:v>2.6954177897574125E-3</c:v>
                </c:pt>
              </c:numCache>
            </c:numRef>
          </c:val>
          <c:smooth val="0"/>
          <c:extLst>
            <c:ext xmlns:c16="http://schemas.microsoft.com/office/drawing/2014/chart" uri="{C3380CC4-5D6E-409C-BE32-E72D297353CC}">
              <c16:uniqueId val="{00000000-1792-4226-9D30-3148B596F733}"/>
            </c:ext>
          </c:extLst>
        </c:ser>
        <c:ser>
          <c:idx val="0"/>
          <c:order val="1"/>
          <c:tx>
            <c:strRef>
              <c:f>'3 Devoluciones'!$A$29</c:f>
              <c:strCache>
                <c:ptCount val="1"/>
                <c:pt idx="0">
                  <c:v>META**</c:v>
                </c:pt>
              </c:strCache>
            </c:strRef>
          </c:tx>
          <c:spPr>
            <a:ln w="12700">
              <a:solidFill>
                <a:srgbClr val="FF0000"/>
              </a:solidFill>
            </a:ln>
          </c:spPr>
          <c:marker>
            <c:symbol val="triangle"/>
            <c:size val="5"/>
            <c:spPr>
              <a:solidFill>
                <a:srgbClr val="FF0000"/>
              </a:solidFill>
              <a:ln>
                <a:solidFill>
                  <a:srgbClr val="FF0000"/>
                </a:solidFill>
              </a:ln>
            </c:spPr>
          </c:marker>
          <c:val>
            <c:numRef>
              <c:f>'3 Devoluciones'!$B$29:$G$29</c:f>
              <c:numCache>
                <c:formatCode>0</c:formatCode>
                <c:ptCount val="6"/>
                <c:pt idx="0">
                  <c:v>0</c:v>
                </c:pt>
                <c:pt idx="1">
                  <c:v>0</c:v>
                </c:pt>
              </c:numCache>
            </c:numRef>
          </c:val>
          <c:smooth val="0"/>
          <c:extLst>
            <c:ext xmlns:c16="http://schemas.microsoft.com/office/drawing/2014/chart" uri="{C3380CC4-5D6E-409C-BE32-E72D297353CC}">
              <c16:uniqueId val="{00000001-1792-4226-9D30-3148B596F733}"/>
            </c:ext>
          </c:extLst>
        </c:ser>
        <c:dLbls>
          <c:showLegendKey val="0"/>
          <c:showVal val="0"/>
          <c:showCatName val="0"/>
          <c:showSerName val="0"/>
          <c:showPercent val="0"/>
          <c:showBubbleSize val="0"/>
        </c:dLbls>
        <c:marker val="1"/>
        <c:smooth val="0"/>
        <c:axId val="1954117616"/>
        <c:axId val="1"/>
      </c:lineChart>
      <c:catAx>
        <c:axId val="1954117616"/>
        <c:scaling>
          <c:orientation val="minMax"/>
        </c:scaling>
        <c:delete val="0"/>
        <c:axPos val="b"/>
        <c:title>
          <c:tx>
            <c:rich>
              <a:bodyPr/>
              <a:lstStyle/>
              <a:p>
                <a:pPr>
                  <a:defRPr sz="800" b="1" i="0" u="none" strike="noStrike" baseline="0">
                    <a:solidFill>
                      <a:srgbClr val="333333"/>
                    </a:solidFill>
                    <a:latin typeface="Arial"/>
                    <a:ea typeface="Arial"/>
                    <a:cs typeface="Arial"/>
                  </a:defRPr>
                </a:pPr>
                <a:r>
                  <a:rPr lang="en-US"/>
                  <a:t>PERÍODO DE 
EVALUACIÓN </a:t>
                </a:r>
              </a:p>
            </c:rich>
          </c:tx>
          <c:layout>
            <c:manualLayout>
              <c:xMode val="edge"/>
              <c:yMode val="edge"/>
              <c:x val="0.41364674024626408"/>
              <c:y val="0.7989968322925151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Humanst521 BT"/>
                <a:ea typeface="Humanst521 BT"/>
                <a:cs typeface="Humanst521 BT"/>
              </a:defRPr>
            </a:pPr>
            <a:endParaRPr lang="es-CO"/>
          </a:p>
        </c:txPr>
        <c:crossAx val="1"/>
        <c:crosses val="autoZero"/>
        <c:auto val="1"/>
        <c:lblAlgn val="ctr"/>
        <c:lblOffset val="100"/>
        <c:tickLblSkip val="1"/>
        <c:tickMarkSkip val="1"/>
        <c:noMultiLvlLbl val="0"/>
      </c:catAx>
      <c:valAx>
        <c:axId val="1"/>
        <c:scaling>
          <c:orientation val="minMax"/>
          <c:max val="1.0000000000000002E-2"/>
          <c:min val="0"/>
        </c:scaling>
        <c:delete val="0"/>
        <c:axPos val="l"/>
        <c:majorGridlines>
          <c:spPr>
            <a:ln w="3175">
              <a:solidFill>
                <a:srgbClr val="333333"/>
              </a:solidFill>
              <a:prstDash val="solid"/>
            </a:ln>
          </c:spPr>
        </c:majorGridlines>
        <c:title>
          <c:tx>
            <c:rich>
              <a:bodyPr/>
              <a:lstStyle/>
              <a:p>
                <a:pPr>
                  <a:defRPr sz="800" b="1" i="0" u="none" strike="noStrike" baseline="0">
                    <a:solidFill>
                      <a:srgbClr val="333333"/>
                    </a:solidFill>
                    <a:latin typeface="Arial"/>
                    <a:ea typeface="Arial"/>
                    <a:cs typeface="Arial"/>
                  </a:defRPr>
                </a:pPr>
                <a:r>
                  <a:rPr lang="en-US"/>
                  <a:t>VALOR</a:t>
                </a:r>
              </a:p>
            </c:rich>
          </c:tx>
          <c:layout>
            <c:manualLayout>
              <c:xMode val="edge"/>
              <c:yMode val="edge"/>
              <c:x val="4.2857063585867834E-2"/>
              <c:y val="0.30150746673907142"/>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Humanst521 BT"/>
                <a:ea typeface="Humanst521 BT"/>
                <a:cs typeface="Humanst521 BT"/>
              </a:defRPr>
            </a:pPr>
            <a:endParaRPr lang="es-CO"/>
          </a:p>
        </c:txPr>
        <c:crossAx val="1954117616"/>
        <c:crosses val="autoZero"/>
        <c:crossBetween val="between"/>
      </c:valAx>
      <c:spPr>
        <a:gradFill>
          <a:gsLst>
            <a:gs pos="0">
              <a:srgbClr val="008080"/>
            </a:gs>
            <a:gs pos="100000">
              <a:srgbClr val="008080">
                <a:gamma/>
                <a:tint val="0"/>
                <a:invGamma/>
              </a:srgbClr>
            </a:gs>
          </a:gsLst>
          <a:lin ang="5400000" scaled="1"/>
        </a:gradFill>
        <a:ln w="12700">
          <a:solidFill>
            <a:srgbClr val="808080"/>
          </a:solidFill>
          <a:prstDash val="solid"/>
        </a:ln>
      </c:spPr>
    </c:plotArea>
    <c:legend>
      <c:legendPos val="r"/>
      <c:layout>
        <c:manualLayout>
          <c:xMode val="edge"/>
          <c:yMode val="edge"/>
          <c:x val="0.8422184859027928"/>
          <c:y val="0.34170983799438859"/>
          <c:w val="0.1564925948738437"/>
          <c:h val="0.16391347633269981"/>
        </c:manualLayout>
      </c:layout>
      <c:overlay val="0"/>
      <c:spPr>
        <a:solidFill>
          <a:srgbClr val="FFFFFF"/>
        </a:solidFill>
        <a:ln w="3175">
          <a:solidFill>
            <a:srgbClr val="FFFFFF"/>
          </a:solidFill>
          <a:prstDash val="solid"/>
        </a:ln>
        <a:effectLst>
          <a:outerShdw dist="35921" dir="2700000" algn="br">
            <a:srgbClr val="000000"/>
          </a:outerShdw>
        </a:effectLst>
      </c:spPr>
      <c:txPr>
        <a:bodyPr/>
        <a:lstStyle/>
        <a:p>
          <a:pPr>
            <a:defRPr sz="735" b="1" i="0" u="none" strike="noStrike" baseline="0">
              <a:solidFill>
                <a:srgbClr val="000000"/>
              </a:solidFill>
              <a:latin typeface="Humanst521 BT"/>
              <a:ea typeface="Humanst521 BT"/>
              <a:cs typeface="Humanst521 BT"/>
            </a:defRPr>
          </a:pPr>
          <a:endParaRPr lang="es-CO"/>
        </a:p>
      </c:txPr>
    </c:legend>
    <c:plotVisOnly val="1"/>
    <c:dispBlanksAs val="gap"/>
    <c:showDLblsOverMax val="0"/>
  </c:chart>
  <c:spPr>
    <a:solidFill>
      <a:srgbClr val="FFFFFF"/>
    </a:solidFill>
    <a:ln w="12700">
      <a:solidFill>
        <a:srgbClr val="FFFFFF"/>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 r="0.75" t="1" header="0" footer="0"/>
    <c:pageSetup paperSize="9" orientation="landscape"/>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879844965301609"/>
          <c:y val="0.11557817303846635"/>
          <c:w val="0.66738267354172975"/>
          <c:h val="0.59296627906691435"/>
        </c:manualLayout>
      </c:layout>
      <c:lineChart>
        <c:grouping val="standard"/>
        <c:varyColors val="0"/>
        <c:ser>
          <c:idx val="1"/>
          <c:order val="0"/>
          <c:tx>
            <c:strRef>
              <c:f>'4 Programación'!$A$28</c:f>
              <c:strCache>
                <c:ptCount val="1"/>
                <c:pt idx="0">
                  <c:v>VALOR</c:v>
                </c:pt>
              </c:strCache>
            </c:strRef>
          </c:tx>
          <c:spPr>
            <a:ln w="25400">
              <a:solidFill>
                <a:srgbClr val="3366FF"/>
              </a:solidFill>
              <a:prstDash val="solid"/>
            </a:ln>
          </c:spPr>
          <c:marker>
            <c:symbol val="square"/>
            <c:size val="4"/>
            <c:spPr>
              <a:solidFill>
                <a:srgbClr val="99CCFF"/>
              </a:solidFill>
              <a:ln>
                <a:solidFill>
                  <a:srgbClr val="3366FF"/>
                </a:solidFill>
                <a:prstDash val="solid"/>
              </a:ln>
            </c:spPr>
          </c:marker>
          <c:val>
            <c:numRef>
              <c:f>'4 Programación'!$B$28:$G$28</c:f>
              <c:numCache>
                <c:formatCode>0%</c:formatCode>
                <c:ptCount val="6"/>
                <c:pt idx="0">
                  <c:v>0.9837999999999999</c:v>
                </c:pt>
                <c:pt idx="1">
                  <c:v>0.97377702702702695</c:v>
                </c:pt>
              </c:numCache>
            </c:numRef>
          </c:val>
          <c:smooth val="0"/>
          <c:extLst>
            <c:ext xmlns:c16="http://schemas.microsoft.com/office/drawing/2014/chart" uri="{C3380CC4-5D6E-409C-BE32-E72D297353CC}">
              <c16:uniqueId val="{00000000-EB16-4D24-8D7C-67345C59698E}"/>
            </c:ext>
          </c:extLst>
        </c:ser>
        <c:ser>
          <c:idx val="0"/>
          <c:order val="1"/>
          <c:tx>
            <c:strRef>
              <c:f>'4 Programación'!$A$29</c:f>
              <c:strCache>
                <c:ptCount val="1"/>
                <c:pt idx="0">
                  <c:v>META**</c:v>
                </c:pt>
              </c:strCache>
            </c:strRef>
          </c:tx>
          <c:spPr>
            <a:ln w="12700">
              <a:solidFill>
                <a:srgbClr val="FF0000"/>
              </a:solidFill>
            </a:ln>
          </c:spPr>
          <c:marker>
            <c:symbol val="triangle"/>
            <c:size val="5"/>
            <c:spPr>
              <a:solidFill>
                <a:srgbClr val="FF0000"/>
              </a:solidFill>
              <a:ln>
                <a:solidFill>
                  <a:srgbClr val="FF0000"/>
                </a:solidFill>
              </a:ln>
            </c:spPr>
          </c:marker>
          <c:val>
            <c:numRef>
              <c:f>'4 Programación'!$B$29:$G$29</c:f>
              <c:numCache>
                <c:formatCode>0%</c:formatCode>
                <c:ptCount val="6"/>
                <c:pt idx="0">
                  <c:v>0.9</c:v>
                </c:pt>
                <c:pt idx="1">
                  <c:v>0.9</c:v>
                </c:pt>
              </c:numCache>
            </c:numRef>
          </c:val>
          <c:smooth val="0"/>
          <c:extLst>
            <c:ext xmlns:c16="http://schemas.microsoft.com/office/drawing/2014/chart" uri="{C3380CC4-5D6E-409C-BE32-E72D297353CC}">
              <c16:uniqueId val="{00000001-EB16-4D24-8D7C-67345C59698E}"/>
            </c:ext>
          </c:extLst>
        </c:ser>
        <c:dLbls>
          <c:showLegendKey val="0"/>
          <c:showVal val="0"/>
          <c:showCatName val="0"/>
          <c:showSerName val="0"/>
          <c:showPercent val="0"/>
          <c:showBubbleSize val="0"/>
        </c:dLbls>
        <c:marker val="1"/>
        <c:smooth val="0"/>
        <c:axId val="1954117616"/>
        <c:axId val="1"/>
      </c:lineChart>
      <c:catAx>
        <c:axId val="1954117616"/>
        <c:scaling>
          <c:orientation val="minMax"/>
        </c:scaling>
        <c:delete val="0"/>
        <c:axPos val="b"/>
        <c:title>
          <c:tx>
            <c:rich>
              <a:bodyPr/>
              <a:lstStyle/>
              <a:p>
                <a:pPr>
                  <a:defRPr sz="800" b="1" i="0" u="none" strike="noStrike" baseline="0">
                    <a:solidFill>
                      <a:srgbClr val="333333"/>
                    </a:solidFill>
                    <a:latin typeface="Arial"/>
                    <a:ea typeface="Arial"/>
                    <a:cs typeface="Arial"/>
                  </a:defRPr>
                </a:pPr>
                <a:r>
                  <a:rPr lang="en-US"/>
                  <a:t>PERÍODO DE 
EVALUACIÓN </a:t>
                </a:r>
              </a:p>
            </c:rich>
          </c:tx>
          <c:layout>
            <c:manualLayout>
              <c:xMode val="edge"/>
              <c:yMode val="edge"/>
              <c:x val="0.41364674024626408"/>
              <c:y val="0.7989968322925151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Humanst521 BT"/>
                <a:ea typeface="Humanst521 BT"/>
                <a:cs typeface="Humanst521 BT"/>
              </a:defRPr>
            </a:pPr>
            <a:endParaRPr lang="es-CO"/>
          </a:p>
        </c:txPr>
        <c:crossAx val="1"/>
        <c:crosses val="autoZero"/>
        <c:auto val="1"/>
        <c:lblAlgn val="ctr"/>
        <c:lblOffset val="100"/>
        <c:tickLblSkip val="1"/>
        <c:tickMarkSkip val="1"/>
        <c:noMultiLvlLbl val="0"/>
      </c:catAx>
      <c:valAx>
        <c:axId val="1"/>
        <c:scaling>
          <c:orientation val="minMax"/>
          <c:min val="0.70000000000000007"/>
        </c:scaling>
        <c:delete val="0"/>
        <c:axPos val="l"/>
        <c:majorGridlines>
          <c:spPr>
            <a:ln w="3175">
              <a:solidFill>
                <a:srgbClr val="333333"/>
              </a:solidFill>
              <a:prstDash val="solid"/>
            </a:ln>
          </c:spPr>
        </c:majorGridlines>
        <c:title>
          <c:tx>
            <c:rich>
              <a:bodyPr/>
              <a:lstStyle/>
              <a:p>
                <a:pPr>
                  <a:defRPr sz="800" b="1" i="0" u="none" strike="noStrike" baseline="0">
                    <a:solidFill>
                      <a:srgbClr val="333333"/>
                    </a:solidFill>
                    <a:latin typeface="Arial"/>
                    <a:ea typeface="Arial"/>
                    <a:cs typeface="Arial"/>
                  </a:defRPr>
                </a:pPr>
                <a:r>
                  <a:rPr lang="en-US"/>
                  <a:t>VALOR</a:t>
                </a:r>
              </a:p>
            </c:rich>
          </c:tx>
          <c:layout>
            <c:manualLayout>
              <c:xMode val="edge"/>
              <c:yMode val="edge"/>
              <c:x val="4.2857063585867834E-2"/>
              <c:y val="0.30150746673907142"/>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Humanst521 BT"/>
                <a:ea typeface="Humanst521 BT"/>
                <a:cs typeface="Humanst521 BT"/>
              </a:defRPr>
            </a:pPr>
            <a:endParaRPr lang="es-CO"/>
          </a:p>
        </c:txPr>
        <c:crossAx val="1954117616"/>
        <c:crosses val="autoZero"/>
        <c:crossBetween val="between"/>
      </c:valAx>
      <c:spPr>
        <a:gradFill>
          <a:gsLst>
            <a:gs pos="0">
              <a:srgbClr val="008080"/>
            </a:gs>
            <a:gs pos="100000">
              <a:srgbClr val="008080">
                <a:gamma/>
                <a:tint val="0"/>
                <a:invGamma/>
              </a:srgbClr>
            </a:gs>
          </a:gsLst>
          <a:lin ang="5400000" scaled="1"/>
        </a:gradFill>
        <a:ln w="12700">
          <a:solidFill>
            <a:srgbClr val="808080"/>
          </a:solidFill>
          <a:prstDash val="solid"/>
        </a:ln>
      </c:spPr>
    </c:plotArea>
    <c:legend>
      <c:legendPos val="r"/>
      <c:layout>
        <c:manualLayout>
          <c:xMode val="edge"/>
          <c:yMode val="edge"/>
          <c:x val="0.8422184859027928"/>
          <c:y val="0.34170983799438859"/>
          <c:w val="0.1564925948738437"/>
          <c:h val="0.16391347633269981"/>
        </c:manualLayout>
      </c:layout>
      <c:overlay val="0"/>
      <c:spPr>
        <a:solidFill>
          <a:srgbClr val="FFFFFF"/>
        </a:solidFill>
        <a:ln w="3175">
          <a:solidFill>
            <a:srgbClr val="FFFFFF"/>
          </a:solidFill>
          <a:prstDash val="solid"/>
        </a:ln>
        <a:effectLst>
          <a:outerShdw dist="35921" dir="2700000" algn="br">
            <a:srgbClr val="000000"/>
          </a:outerShdw>
        </a:effectLst>
      </c:spPr>
      <c:txPr>
        <a:bodyPr/>
        <a:lstStyle/>
        <a:p>
          <a:pPr>
            <a:defRPr sz="735" b="1" i="0" u="none" strike="noStrike" baseline="0">
              <a:solidFill>
                <a:srgbClr val="000000"/>
              </a:solidFill>
              <a:latin typeface="Humanst521 BT"/>
              <a:ea typeface="Humanst521 BT"/>
              <a:cs typeface="Humanst521 BT"/>
            </a:defRPr>
          </a:pPr>
          <a:endParaRPr lang="es-CO"/>
        </a:p>
      </c:txPr>
    </c:legend>
    <c:plotVisOnly val="1"/>
    <c:dispBlanksAs val="gap"/>
    <c:showDLblsOverMax val="0"/>
  </c:chart>
  <c:spPr>
    <a:solidFill>
      <a:srgbClr val="FFFFFF"/>
    </a:solidFill>
    <a:ln w="12700">
      <a:solidFill>
        <a:srgbClr val="FFFFFF"/>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 r="0.75" t="1" header="0" footer="0"/>
    <c:pageSetup paperSize="9" orientation="landscape"/>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879844965301609"/>
          <c:y val="0.11557817303846635"/>
          <c:w val="0.66738267354172975"/>
          <c:h val="0.59296627906691435"/>
        </c:manualLayout>
      </c:layout>
      <c:lineChart>
        <c:grouping val="standard"/>
        <c:varyColors val="0"/>
        <c:ser>
          <c:idx val="1"/>
          <c:order val="0"/>
          <c:tx>
            <c:strRef>
              <c:f>'5 Productividad'!$A$28</c:f>
              <c:strCache>
                <c:ptCount val="1"/>
                <c:pt idx="0">
                  <c:v>VALOR</c:v>
                </c:pt>
              </c:strCache>
            </c:strRef>
          </c:tx>
          <c:spPr>
            <a:ln w="25400">
              <a:solidFill>
                <a:srgbClr val="3366FF"/>
              </a:solidFill>
              <a:prstDash val="solid"/>
            </a:ln>
          </c:spPr>
          <c:marker>
            <c:symbol val="square"/>
            <c:size val="4"/>
            <c:spPr>
              <a:solidFill>
                <a:srgbClr val="99CCFF"/>
              </a:solidFill>
              <a:ln>
                <a:solidFill>
                  <a:srgbClr val="3366FF"/>
                </a:solidFill>
                <a:prstDash val="solid"/>
              </a:ln>
            </c:spPr>
          </c:marker>
          <c:val>
            <c:numRef>
              <c:f>'5 Productividad'!$B$28:$G$28</c:f>
              <c:numCache>
                <c:formatCode>0.000</c:formatCode>
                <c:ptCount val="6"/>
                <c:pt idx="0" formatCode="0.0">
                  <c:v>7.8217726737338049</c:v>
                </c:pt>
                <c:pt idx="1">
                  <c:v>6.989282250242483</c:v>
                </c:pt>
              </c:numCache>
            </c:numRef>
          </c:val>
          <c:smooth val="0"/>
          <c:extLst>
            <c:ext xmlns:c16="http://schemas.microsoft.com/office/drawing/2014/chart" uri="{C3380CC4-5D6E-409C-BE32-E72D297353CC}">
              <c16:uniqueId val="{00000000-D637-42CA-A249-401573C34AC5}"/>
            </c:ext>
          </c:extLst>
        </c:ser>
        <c:ser>
          <c:idx val="0"/>
          <c:order val="1"/>
          <c:tx>
            <c:strRef>
              <c:f>'5 Productividad'!$A$29</c:f>
              <c:strCache>
                <c:ptCount val="1"/>
                <c:pt idx="0">
                  <c:v>META**</c:v>
                </c:pt>
              </c:strCache>
            </c:strRef>
          </c:tx>
          <c:spPr>
            <a:ln w="12700">
              <a:solidFill>
                <a:srgbClr val="FF0000"/>
              </a:solidFill>
            </a:ln>
          </c:spPr>
          <c:marker>
            <c:symbol val="triangle"/>
            <c:size val="5"/>
            <c:spPr>
              <a:solidFill>
                <a:srgbClr val="FF0000"/>
              </a:solidFill>
              <a:ln>
                <a:solidFill>
                  <a:srgbClr val="FF0000"/>
                </a:solidFill>
              </a:ln>
            </c:spPr>
          </c:marker>
          <c:val>
            <c:numRef>
              <c:f>'5 Productividad'!$B$29:$G$29</c:f>
              <c:numCache>
                <c:formatCode>0</c:formatCode>
                <c:ptCount val="6"/>
                <c:pt idx="0">
                  <c:v>5</c:v>
                </c:pt>
                <c:pt idx="1">
                  <c:v>5</c:v>
                </c:pt>
              </c:numCache>
            </c:numRef>
          </c:val>
          <c:smooth val="0"/>
          <c:extLst>
            <c:ext xmlns:c16="http://schemas.microsoft.com/office/drawing/2014/chart" uri="{C3380CC4-5D6E-409C-BE32-E72D297353CC}">
              <c16:uniqueId val="{00000001-D637-42CA-A249-401573C34AC5}"/>
            </c:ext>
          </c:extLst>
        </c:ser>
        <c:dLbls>
          <c:showLegendKey val="0"/>
          <c:showVal val="0"/>
          <c:showCatName val="0"/>
          <c:showSerName val="0"/>
          <c:showPercent val="0"/>
          <c:showBubbleSize val="0"/>
        </c:dLbls>
        <c:marker val="1"/>
        <c:smooth val="0"/>
        <c:axId val="1954117616"/>
        <c:axId val="1"/>
      </c:lineChart>
      <c:catAx>
        <c:axId val="1954117616"/>
        <c:scaling>
          <c:orientation val="minMax"/>
        </c:scaling>
        <c:delete val="0"/>
        <c:axPos val="b"/>
        <c:title>
          <c:tx>
            <c:rich>
              <a:bodyPr/>
              <a:lstStyle/>
              <a:p>
                <a:pPr>
                  <a:defRPr sz="800" b="1" i="0" u="none" strike="noStrike" baseline="0">
                    <a:solidFill>
                      <a:srgbClr val="333333"/>
                    </a:solidFill>
                    <a:latin typeface="Arial"/>
                    <a:ea typeface="Arial"/>
                    <a:cs typeface="Arial"/>
                  </a:defRPr>
                </a:pPr>
                <a:r>
                  <a:rPr lang="en-US"/>
                  <a:t>PERÍODO DE 
EVALUACIÓN </a:t>
                </a:r>
              </a:p>
            </c:rich>
          </c:tx>
          <c:layout>
            <c:manualLayout>
              <c:xMode val="edge"/>
              <c:yMode val="edge"/>
              <c:x val="0.41364674024626408"/>
              <c:y val="0.7989968322925151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Humanst521 BT"/>
                <a:ea typeface="Humanst521 BT"/>
                <a:cs typeface="Humanst521 BT"/>
              </a:defRPr>
            </a:pPr>
            <a:endParaRPr lang="es-CO"/>
          </a:p>
        </c:txPr>
        <c:crossAx val="1"/>
        <c:crosses val="autoZero"/>
        <c:auto val="1"/>
        <c:lblAlgn val="ctr"/>
        <c:lblOffset val="100"/>
        <c:tickLblSkip val="1"/>
        <c:tickMarkSkip val="1"/>
        <c:noMultiLvlLbl val="0"/>
      </c:catAx>
      <c:valAx>
        <c:axId val="1"/>
        <c:scaling>
          <c:orientation val="minMax"/>
          <c:max val="10"/>
          <c:min val="0"/>
        </c:scaling>
        <c:delete val="0"/>
        <c:axPos val="l"/>
        <c:majorGridlines>
          <c:spPr>
            <a:ln w="3175">
              <a:solidFill>
                <a:srgbClr val="333333"/>
              </a:solidFill>
              <a:prstDash val="solid"/>
            </a:ln>
          </c:spPr>
        </c:majorGridlines>
        <c:title>
          <c:tx>
            <c:rich>
              <a:bodyPr/>
              <a:lstStyle/>
              <a:p>
                <a:pPr>
                  <a:defRPr sz="800" b="1" i="0" u="none" strike="noStrike" baseline="0">
                    <a:solidFill>
                      <a:srgbClr val="333333"/>
                    </a:solidFill>
                    <a:latin typeface="Arial"/>
                    <a:ea typeface="Arial"/>
                    <a:cs typeface="Arial"/>
                  </a:defRPr>
                </a:pPr>
                <a:r>
                  <a:rPr lang="en-US"/>
                  <a:t>VALOR</a:t>
                </a:r>
              </a:p>
            </c:rich>
          </c:tx>
          <c:layout>
            <c:manualLayout>
              <c:xMode val="edge"/>
              <c:yMode val="edge"/>
              <c:x val="4.2857063585867834E-2"/>
              <c:y val="0.30150746673907142"/>
            </c:manualLayout>
          </c:layout>
          <c:overlay val="0"/>
          <c:spPr>
            <a:noFill/>
            <a:ln w="25400">
              <a:noFill/>
            </a:ln>
          </c:spPr>
        </c:title>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Humanst521 BT"/>
                <a:ea typeface="Humanst521 BT"/>
                <a:cs typeface="Humanst521 BT"/>
              </a:defRPr>
            </a:pPr>
            <a:endParaRPr lang="es-CO"/>
          </a:p>
        </c:txPr>
        <c:crossAx val="1954117616"/>
        <c:crosses val="autoZero"/>
        <c:crossBetween val="between"/>
      </c:valAx>
      <c:spPr>
        <a:gradFill>
          <a:gsLst>
            <a:gs pos="0">
              <a:srgbClr val="008080"/>
            </a:gs>
            <a:gs pos="100000">
              <a:srgbClr val="008080">
                <a:gamma/>
                <a:tint val="0"/>
                <a:invGamma/>
              </a:srgbClr>
            </a:gs>
          </a:gsLst>
          <a:lin ang="5400000" scaled="1"/>
        </a:gradFill>
        <a:ln w="12700">
          <a:solidFill>
            <a:srgbClr val="808080"/>
          </a:solidFill>
          <a:prstDash val="solid"/>
        </a:ln>
      </c:spPr>
    </c:plotArea>
    <c:legend>
      <c:legendPos val="r"/>
      <c:layout>
        <c:manualLayout>
          <c:xMode val="edge"/>
          <c:yMode val="edge"/>
          <c:x val="0.8422184859027928"/>
          <c:y val="0.34170983799438859"/>
          <c:w val="0.1564925948738437"/>
          <c:h val="0.16391347633269981"/>
        </c:manualLayout>
      </c:layout>
      <c:overlay val="0"/>
      <c:spPr>
        <a:solidFill>
          <a:srgbClr val="FFFFFF"/>
        </a:solidFill>
        <a:ln w="3175">
          <a:solidFill>
            <a:srgbClr val="FFFFFF"/>
          </a:solidFill>
          <a:prstDash val="solid"/>
        </a:ln>
        <a:effectLst>
          <a:outerShdw dist="35921" dir="2700000" algn="br">
            <a:srgbClr val="000000"/>
          </a:outerShdw>
        </a:effectLst>
      </c:spPr>
      <c:txPr>
        <a:bodyPr/>
        <a:lstStyle/>
        <a:p>
          <a:pPr>
            <a:defRPr sz="735" b="1" i="0" u="none" strike="noStrike" baseline="0">
              <a:solidFill>
                <a:srgbClr val="000000"/>
              </a:solidFill>
              <a:latin typeface="Humanst521 BT"/>
              <a:ea typeface="Humanst521 BT"/>
              <a:cs typeface="Humanst521 BT"/>
            </a:defRPr>
          </a:pPr>
          <a:endParaRPr lang="es-CO"/>
        </a:p>
      </c:txPr>
    </c:legend>
    <c:plotVisOnly val="1"/>
    <c:dispBlanksAs val="gap"/>
    <c:showDLblsOverMax val="0"/>
  </c:chart>
  <c:spPr>
    <a:solidFill>
      <a:srgbClr val="FFFFFF"/>
    </a:solidFill>
    <a:ln w="12700">
      <a:solidFill>
        <a:srgbClr val="FFFFFF"/>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 r="0.75" t="1" header="0" footer="0"/>
    <c:pageSetup paperSize="9" orientation="landscape"/>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879844965301609"/>
          <c:y val="0.11557817303846635"/>
          <c:w val="0.66738267354172975"/>
          <c:h val="0.59296627906691435"/>
        </c:manualLayout>
      </c:layout>
      <c:lineChart>
        <c:grouping val="standard"/>
        <c:varyColors val="0"/>
        <c:ser>
          <c:idx val="1"/>
          <c:order val="0"/>
          <c:tx>
            <c:strRef>
              <c:f>'6 Inventarios'!$A$28</c:f>
              <c:strCache>
                <c:ptCount val="1"/>
                <c:pt idx="0">
                  <c:v>VALOR</c:v>
                </c:pt>
              </c:strCache>
            </c:strRef>
          </c:tx>
          <c:spPr>
            <a:ln w="25400">
              <a:solidFill>
                <a:srgbClr val="3366FF"/>
              </a:solidFill>
              <a:prstDash val="solid"/>
            </a:ln>
          </c:spPr>
          <c:marker>
            <c:symbol val="square"/>
            <c:size val="4"/>
            <c:spPr>
              <a:solidFill>
                <a:srgbClr val="99CCFF"/>
              </a:solidFill>
              <a:ln>
                <a:solidFill>
                  <a:srgbClr val="3366FF"/>
                </a:solidFill>
                <a:prstDash val="solid"/>
              </a:ln>
            </c:spPr>
          </c:marker>
          <c:val>
            <c:numRef>
              <c:f>'6 Inventarios'!$B$28:$G$28</c:f>
              <c:numCache>
                <c:formatCode>0%</c:formatCode>
                <c:ptCount val="6"/>
                <c:pt idx="0">
                  <c:v>0.94373291771136869</c:v>
                </c:pt>
                <c:pt idx="1">
                  <c:v>0.8314656637917277</c:v>
                </c:pt>
              </c:numCache>
            </c:numRef>
          </c:val>
          <c:smooth val="0"/>
          <c:extLst>
            <c:ext xmlns:c16="http://schemas.microsoft.com/office/drawing/2014/chart" uri="{C3380CC4-5D6E-409C-BE32-E72D297353CC}">
              <c16:uniqueId val="{00000000-70E3-45B9-9A35-3A29DCC47251}"/>
            </c:ext>
          </c:extLst>
        </c:ser>
        <c:ser>
          <c:idx val="0"/>
          <c:order val="1"/>
          <c:tx>
            <c:strRef>
              <c:f>'6 Inventarios'!$A$29</c:f>
              <c:strCache>
                <c:ptCount val="1"/>
                <c:pt idx="0">
                  <c:v>META**</c:v>
                </c:pt>
              </c:strCache>
            </c:strRef>
          </c:tx>
          <c:spPr>
            <a:ln w="12700">
              <a:solidFill>
                <a:srgbClr val="FF0000"/>
              </a:solidFill>
            </a:ln>
          </c:spPr>
          <c:marker>
            <c:symbol val="triangle"/>
            <c:size val="5"/>
            <c:spPr>
              <a:solidFill>
                <a:srgbClr val="FF0000"/>
              </a:solidFill>
              <a:ln>
                <a:solidFill>
                  <a:srgbClr val="FF0000"/>
                </a:solidFill>
              </a:ln>
            </c:spPr>
          </c:marker>
          <c:val>
            <c:numRef>
              <c:f>'6 Inventarios'!$B$29:$G$29</c:f>
              <c:numCache>
                <c:formatCode>0%</c:formatCode>
                <c:ptCount val="6"/>
                <c:pt idx="0">
                  <c:v>0.4</c:v>
                </c:pt>
                <c:pt idx="1">
                  <c:v>0.4</c:v>
                </c:pt>
              </c:numCache>
            </c:numRef>
          </c:val>
          <c:smooth val="0"/>
          <c:extLst>
            <c:ext xmlns:c16="http://schemas.microsoft.com/office/drawing/2014/chart" uri="{C3380CC4-5D6E-409C-BE32-E72D297353CC}">
              <c16:uniqueId val="{00000001-70E3-45B9-9A35-3A29DCC47251}"/>
            </c:ext>
          </c:extLst>
        </c:ser>
        <c:dLbls>
          <c:showLegendKey val="0"/>
          <c:showVal val="0"/>
          <c:showCatName val="0"/>
          <c:showSerName val="0"/>
          <c:showPercent val="0"/>
          <c:showBubbleSize val="0"/>
        </c:dLbls>
        <c:marker val="1"/>
        <c:smooth val="0"/>
        <c:axId val="1954117616"/>
        <c:axId val="1"/>
      </c:lineChart>
      <c:catAx>
        <c:axId val="1954117616"/>
        <c:scaling>
          <c:orientation val="minMax"/>
        </c:scaling>
        <c:delete val="0"/>
        <c:axPos val="b"/>
        <c:title>
          <c:tx>
            <c:rich>
              <a:bodyPr/>
              <a:lstStyle/>
              <a:p>
                <a:pPr>
                  <a:defRPr sz="800" b="1" i="0" u="none" strike="noStrike" baseline="0">
                    <a:solidFill>
                      <a:srgbClr val="333333"/>
                    </a:solidFill>
                    <a:latin typeface="Arial"/>
                    <a:ea typeface="Arial"/>
                    <a:cs typeface="Arial"/>
                  </a:defRPr>
                </a:pPr>
                <a:r>
                  <a:rPr lang="en-US"/>
                  <a:t>PERÍODO DE 
EVALUACIÓN </a:t>
                </a:r>
              </a:p>
            </c:rich>
          </c:tx>
          <c:layout>
            <c:manualLayout>
              <c:xMode val="edge"/>
              <c:yMode val="edge"/>
              <c:x val="0.41364674024626408"/>
              <c:y val="0.7989968322925151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Humanst521 BT"/>
                <a:ea typeface="Humanst521 BT"/>
                <a:cs typeface="Humanst521 BT"/>
              </a:defRPr>
            </a:pPr>
            <a:endParaRPr lang="es-CO"/>
          </a:p>
        </c:txPr>
        <c:crossAx val="1"/>
        <c:crosses val="autoZero"/>
        <c:auto val="1"/>
        <c:lblAlgn val="ctr"/>
        <c:lblOffset val="100"/>
        <c:tickLblSkip val="1"/>
        <c:tickMarkSkip val="1"/>
        <c:noMultiLvlLbl val="0"/>
      </c:catAx>
      <c:valAx>
        <c:axId val="1"/>
        <c:scaling>
          <c:orientation val="minMax"/>
          <c:max val="1"/>
          <c:min val="0"/>
        </c:scaling>
        <c:delete val="0"/>
        <c:axPos val="l"/>
        <c:majorGridlines>
          <c:spPr>
            <a:ln w="3175">
              <a:solidFill>
                <a:srgbClr val="333333"/>
              </a:solidFill>
              <a:prstDash val="solid"/>
            </a:ln>
          </c:spPr>
        </c:majorGridlines>
        <c:title>
          <c:tx>
            <c:rich>
              <a:bodyPr/>
              <a:lstStyle/>
              <a:p>
                <a:pPr>
                  <a:defRPr sz="800" b="1" i="0" u="none" strike="noStrike" baseline="0">
                    <a:solidFill>
                      <a:srgbClr val="333333"/>
                    </a:solidFill>
                    <a:latin typeface="Arial"/>
                    <a:ea typeface="Arial"/>
                    <a:cs typeface="Arial"/>
                  </a:defRPr>
                </a:pPr>
                <a:r>
                  <a:rPr lang="en-US"/>
                  <a:t>VALOR</a:t>
                </a:r>
              </a:p>
            </c:rich>
          </c:tx>
          <c:layout>
            <c:manualLayout>
              <c:xMode val="edge"/>
              <c:yMode val="edge"/>
              <c:x val="4.2857063585867834E-2"/>
              <c:y val="0.30150746673907142"/>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Humanst521 BT"/>
                <a:ea typeface="Humanst521 BT"/>
                <a:cs typeface="Humanst521 BT"/>
              </a:defRPr>
            </a:pPr>
            <a:endParaRPr lang="es-CO"/>
          </a:p>
        </c:txPr>
        <c:crossAx val="1954117616"/>
        <c:crosses val="autoZero"/>
        <c:crossBetween val="between"/>
      </c:valAx>
      <c:spPr>
        <a:gradFill>
          <a:gsLst>
            <a:gs pos="0">
              <a:srgbClr val="008080"/>
            </a:gs>
            <a:gs pos="100000">
              <a:srgbClr val="008080">
                <a:gamma/>
                <a:tint val="0"/>
                <a:invGamma/>
              </a:srgbClr>
            </a:gs>
          </a:gsLst>
          <a:lin ang="5400000" scaled="1"/>
        </a:gradFill>
        <a:ln w="12700">
          <a:solidFill>
            <a:srgbClr val="808080"/>
          </a:solidFill>
          <a:prstDash val="solid"/>
        </a:ln>
      </c:spPr>
    </c:plotArea>
    <c:legend>
      <c:legendPos val="r"/>
      <c:layout>
        <c:manualLayout>
          <c:xMode val="edge"/>
          <c:yMode val="edge"/>
          <c:x val="0.8422184859027928"/>
          <c:y val="0.34170983799438859"/>
          <c:w val="0.1564925948738437"/>
          <c:h val="0.16391347633269981"/>
        </c:manualLayout>
      </c:layout>
      <c:overlay val="0"/>
      <c:spPr>
        <a:solidFill>
          <a:srgbClr val="FFFFFF"/>
        </a:solidFill>
        <a:ln w="3175">
          <a:solidFill>
            <a:srgbClr val="FFFFFF"/>
          </a:solidFill>
          <a:prstDash val="solid"/>
        </a:ln>
        <a:effectLst>
          <a:outerShdw dist="35921" dir="2700000" algn="br">
            <a:srgbClr val="000000"/>
          </a:outerShdw>
        </a:effectLst>
      </c:spPr>
      <c:txPr>
        <a:bodyPr/>
        <a:lstStyle/>
        <a:p>
          <a:pPr>
            <a:defRPr sz="735" b="1" i="0" u="none" strike="noStrike" baseline="0">
              <a:solidFill>
                <a:srgbClr val="000000"/>
              </a:solidFill>
              <a:latin typeface="Humanst521 BT"/>
              <a:ea typeface="Humanst521 BT"/>
              <a:cs typeface="Humanst521 BT"/>
            </a:defRPr>
          </a:pPr>
          <a:endParaRPr lang="es-CO"/>
        </a:p>
      </c:txPr>
    </c:legend>
    <c:plotVisOnly val="1"/>
    <c:dispBlanksAs val="gap"/>
    <c:showDLblsOverMax val="0"/>
  </c:chart>
  <c:spPr>
    <a:solidFill>
      <a:srgbClr val="FFFFFF"/>
    </a:solidFill>
    <a:ln w="12700">
      <a:solidFill>
        <a:srgbClr val="FFFFFF"/>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 r="0.75" t="1" header="0" footer="0"/>
    <c:pageSetup paperSize="9" orientation="landscape"/>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hart" Target="../charts/chart4.xml"/></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1</xdr:col>
      <xdr:colOff>35859</xdr:colOff>
      <xdr:row>0</xdr:row>
      <xdr:rowOff>125507</xdr:rowOff>
    </xdr:from>
    <xdr:to>
      <xdr:col>1</xdr:col>
      <xdr:colOff>2101671</xdr:colOff>
      <xdr:row>3</xdr:row>
      <xdr:rowOff>45533</xdr:rowOff>
    </xdr:to>
    <xdr:pic>
      <xdr:nvPicPr>
        <xdr:cNvPr id="2" name="Imagen 1" descr="Interfaz de usuario gráfica&#10;&#10;Descripción generada automáticamente">
          <a:extLst>
            <a:ext uri="{FF2B5EF4-FFF2-40B4-BE49-F238E27FC236}">
              <a16:creationId xmlns:a16="http://schemas.microsoft.com/office/drawing/2014/main" id="{CF51A60B-D6FB-4E80-9EF4-9752B4DEC7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8941" y="125507"/>
          <a:ext cx="2065812" cy="47583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409575</xdr:colOff>
      <xdr:row>15</xdr:row>
      <xdr:rowOff>28575</xdr:rowOff>
    </xdr:from>
    <xdr:to>
      <xdr:col>6</xdr:col>
      <xdr:colOff>200025</xdr:colOff>
      <xdr:row>21</xdr:row>
      <xdr:rowOff>76200</xdr:rowOff>
    </xdr:to>
    <xdr:graphicFrame macro="">
      <xdr:nvGraphicFramePr>
        <xdr:cNvPr id="3065966" name="Chart 10">
          <a:extLst>
            <a:ext uri="{FF2B5EF4-FFF2-40B4-BE49-F238E27FC236}">
              <a16:creationId xmlns:a16="http://schemas.microsoft.com/office/drawing/2014/main" id="{1758E297-A761-4C98-863E-BBB07BDAC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107576</xdr:colOff>
      <xdr:row>0</xdr:row>
      <xdr:rowOff>53789</xdr:rowOff>
    </xdr:from>
    <xdr:to>
      <xdr:col>1</xdr:col>
      <xdr:colOff>528917</xdr:colOff>
      <xdr:row>3</xdr:row>
      <xdr:rowOff>61610</xdr:rowOff>
    </xdr:to>
    <xdr:pic>
      <xdr:nvPicPr>
        <xdr:cNvPr id="2" name="Imagen 1" descr="Interfaz de usuario gráfica&#10;&#10;Descripción generada automáticamente">
          <a:extLst>
            <a:ext uri="{FF2B5EF4-FFF2-40B4-BE49-F238E27FC236}">
              <a16:creationId xmlns:a16="http://schemas.microsoft.com/office/drawing/2014/main" id="{5D2407FF-520E-4690-A5AA-FA30FB497DB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576" y="53789"/>
          <a:ext cx="1550894" cy="366409"/>
        </a:xfrm>
        <a:prstGeom prst="rect">
          <a:avLst/>
        </a:prstGeom>
        <a:noFill/>
        <a:ln>
          <a:noFill/>
        </a:ln>
      </xdr:spPr>
    </xdr:pic>
    <xdr:clientData/>
  </xdr:twoCellAnchor>
</xdr:wsDr>
</file>

<file path=xl/drawings/drawing3.xml><?xml version="1.0" encoding="utf-8"?>
<c:userShapes xmlns:c="http://schemas.openxmlformats.org/drawingml/2006/chart">
  <cdr:relSizeAnchor xmlns:cdr="http://schemas.openxmlformats.org/drawingml/2006/chartDrawing">
    <cdr:from>
      <cdr:x>0.50292</cdr:x>
      <cdr:y>0.50588</cdr:y>
    </cdr:from>
    <cdr:to>
      <cdr:x>0.55809</cdr:x>
      <cdr:y>0.59373</cdr:y>
    </cdr:to>
    <cdr:sp macro="" textlink="">
      <cdr:nvSpPr>
        <cdr:cNvPr id="2049" name="Text Box 1"/>
        <cdr:cNvSpPr txBox="1">
          <a:spLocks xmlns:a="http://schemas.openxmlformats.org/drawingml/2006/main" noChangeArrowheads="1"/>
        </cdr:cNvSpPr>
      </cdr:nvSpPr>
      <cdr:spPr bwMode="auto">
        <a:xfrm xmlns:a="http://schemas.openxmlformats.org/drawingml/2006/main">
          <a:off x="2421303" y="956127"/>
          <a:ext cx="279164" cy="161973"/>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en-US"/>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409575</xdr:colOff>
      <xdr:row>15</xdr:row>
      <xdr:rowOff>28575</xdr:rowOff>
    </xdr:from>
    <xdr:to>
      <xdr:col>6</xdr:col>
      <xdr:colOff>200025</xdr:colOff>
      <xdr:row>21</xdr:row>
      <xdr:rowOff>76200</xdr:rowOff>
    </xdr:to>
    <xdr:graphicFrame macro="">
      <xdr:nvGraphicFramePr>
        <xdr:cNvPr id="2" name="Chart 10">
          <a:extLst>
            <a:ext uri="{FF2B5EF4-FFF2-40B4-BE49-F238E27FC236}">
              <a16:creationId xmlns:a16="http://schemas.microsoft.com/office/drawing/2014/main" id="{FFCF49FC-27AE-489B-829B-B594E49F6A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107576</xdr:colOff>
      <xdr:row>0</xdr:row>
      <xdr:rowOff>53789</xdr:rowOff>
    </xdr:from>
    <xdr:to>
      <xdr:col>1</xdr:col>
      <xdr:colOff>528917</xdr:colOff>
      <xdr:row>3</xdr:row>
      <xdr:rowOff>61610</xdr:rowOff>
    </xdr:to>
    <xdr:pic>
      <xdr:nvPicPr>
        <xdr:cNvPr id="3" name="Imagen 2" descr="Interfaz de usuario gráfica&#10;&#10;Descripción generada automáticamente">
          <a:extLst>
            <a:ext uri="{FF2B5EF4-FFF2-40B4-BE49-F238E27FC236}">
              <a16:creationId xmlns:a16="http://schemas.microsoft.com/office/drawing/2014/main" id="{41623C1E-F892-4D28-8D3F-C36D95F0F90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576" y="53789"/>
          <a:ext cx="1549101" cy="373581"/>
        </a:xfrm>
        <a:prstGeom prst="rect">
          <a:avLst/>
        </a:prstGeom>
        <a:noFill/>
        <a:ln>
          <a:noFill/>
        </a:ln>
      </xdr:spPr>
    </xdr:pic>
    <xdr:clientData/>
  </xdr:twoCellAnchor>
</xdr:wsDr>
</file>

<file path=xl/drawings/drawing5.xml><?xml version="1.0" encoding="utf-8"?>
<c:userShapes xmlns:c="http://schemas.openxmlformats.org/drawingml/2006/chart">
  <cdr:relSizeAnchor xmlns:cdr="http://schemas.openxmlformats.org/drawingml/2006/chartDrawing">
    <cdr:from>
      <cdr:x>0.50292</cdr:x>
      <cdr:y>0.50588</cdr:y>
    </cdr:from>
    <cdr:to>
      <cdr:x>0.55809</cdr:x>
      <cdr:y>0.59373</cdr:y>
    </cdr:to>
    <cdr:sp macro="" textlink="">
      <cdr:nvSpPr>
        <cdr:cNvPr id="2049" name="Text Box 1"/>
        <cdr:cNvSpPr txBox="1">
          <a:spLocks xmlns:a="http://schemas.openxmlformats.org/drawingml/2006/main" noChangeArrowheads="1"/>
        </cdr:cNvSpPr>
      </cdr:nvSpPr>
      <cdr:spPr bwMode="auto">
        <a:xfrm xmlns:a="http://schemas.openxmlformats.org/drawingml/2006/main">
          <a:off x="2421303" y="956127"/>
          <a:ext cx="279164" cy="161973"/>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en-US"/>
        </a:p>
      </cdr:txBody>
    </cdr:sp>
  </cdr:relSizeAnchor>
</c:userShapes>
</file>

<file path=xl/drawings/drawing6.xml><?xml version="1.0" encoding="utf-8"?>
<xdr:wsDr xmlns:xdr="http://schemas.openxmlformats.org/drawingml/2006/spreadsheetDrawing" xmlns:a="http://schemas.openxmlformats.org/drawingml/2006/main">
  <xdr:twoCellAnchor>
    <xdr:from>
      <xdr:col>0</xdr:col>
      <xdr:colOff>409575</xdr:colOff>
      <xdr:row>15</xdr:row>
      <xdr:rowOff>28575</xdr:rowOff>
    </xdr:from>
    <xdr:to>
      <xdr:col>6</xdr:col>
      <xdr:colOff>200025</xdr:colOff>
      <xdr:row>21</xdr:row>
      <xdr:rowOff>76200</xdr:rowOff>
    </xdr:to>
    <xdr:graphicFrame macro="">
      <xdr:nvGraphicFramePr>
        <xdr:cNvPr id="2" name="Chart 10">
          <a:extLst>
            <a:ext uri="{FF2B5EF4-FFF2-40B4-BE49-F238E27FC236}">
              <a16:creationId xmlns:a16="http://schemas.microsoft.com/office/drawing/2014/main" id="{733E8FFD-1ED1-4521-973D-42C8CA645B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107576</xdr:colOff>
      <xdr:row>0</xdr:row>
      <xdr:rowOff>53789</xdr:rowOff>
    </xdr:from>
    <xdr:to>
      <xdr:col>1</xdr:col>
      <xdr:colOff>528917</xdr:colOff>
      <xdr:row>3</xdr:row>
      <xdr:rowOff>61610</xdr:rowOff>
    </xdr:to>
    <xdr:pic>
      <xdr:nvPicPr>
        <xdr:cNvPr id="3" name="Imagen 2" descr="Interfaz de usuario gráfica&#10;&#10;Descripción generada automáticamente">
          <a:extLst>
            <a:ext uri="{FF2B5EF4-FFF2-40B4-BE49-F238E27FC236}">
              <a16:creationId xmlns:a16="http://schemas.microsoft.com/office/drawing/2014/main" id="{E5117F6C-36D8-4627-B0CB-BF039BCA1E3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576" y="53789"/>
          <a:ext cx="1549101" cy="373581"/>
        </a:xfrm>
        <a:prstGeom prst="rect">
          <a:avLst/>
        </a:prstGeom>
        <a:noFill/>
        <a:ln>
          <a:noFill/>
        </a:ln>
      </xdr:spPr>
    </xdr:pic>
    <xdr:clientData/>
  </xdr:twoCellAnchor>
</xdr:wsDr>
</file>

<file path=xl/drawings/drawing7.xml><?xml version="1.0" encoding="utf-8"?>
<c:userShapes xmlns:c="http://schemas.openxmlformats.org/drawingml/2006/chart">
  <cdr:relSizeAnchor xmlns:cdr="http://schemas.openxmlformats.org/drawingml/2006/chartDrawing">
    <cdr:from>
      <cdr:x>0.50292</cdr:x>
      <cdr:y>0.50588</cdr:y>
    </cdr:from>
    <cdr:to>
      <cdr:x>0.55809</cdr:x>
      <cdr:y>0.59373</cdr:y>
    </cdr:to>
    <cdr:sp macro="" textlink="">
      <cdr:nvSpPr>
        <cdr:cNvPr id="2049" name="Text Box 1"/>
        <cdr:cNvSpPr txBox="1">
          <a:spLocks xmlns:a="http://schemas.openxmlformats.org/drawingml/2006/main" noChangeArrowheads="1"/>
        </cdr:cNvSpPr>
      </cdr:nvSpPr>
      <cdr:spPr bwMode="auto">
        <a:xfrm xmlns:a="http://schemas.openxmlformats.org/drawingml/2006/main">
          <a:off x="2421303" y="956127"/>
          <a:ext cx="279164" cy="161973"/>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en-US"/>
        </a:p>
      </cdr:txBody>
    </cdr:sp>
  </cdr:relSizeAnchor>
</c:userShapes>
</file>

<file path=xl/drawings/drawing8.xml><?xml version="1.0" encoding="utf-8"?>
<xdr:wsDr xmlns:xdr="http://schemas.openxmlformats.org/drawingml/2006/spreadsheetDrawing" xmlns:a="http://schemas.openxmlformats.org/drawingml/2006/main">
  <xdr:twoCellAnchor>
    <xdr:from>
      <xdr:col>0</xdr:col>
      <xdr:colOff>409575</xdr:colOff>
      <xdr:row>15</xdr:row>
      <xdr:rowOff>28575</xdr:rowOff>
    </xdr:from>
    <xdr:to>
      <xdr:col>6</xdr:col>
      <xdr:colOff>200025</xdr:colOff>
      <xdr:row>21</xdr:row>
      <xdr:rowOff>76200</xdr:rowOff>
    </xdr:to>
    <xdr:graphicFrame macro="">
      <xdr:nvGraphicFramePr>
        <xdr:cNvPr id="2" name="Chart 10">
          <a:extLst>
            <a:ext uri="{FF2B5EF4-FFF2-40B4-BE49-F238E27FC236}">
              <a16:creationId xmlns:a16="http://schemas.microsoft.com/office/drawing/2014/main" id="{CC9AD985-1D0A-4309-8FCA-C1C5381BA2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107576</xdr:colOff>
      <xdr:row>0</xdr:row>
      <xdr:rowOff>53789</xdr:rowOff>
    </xdr:from>
    <xdr:to>
      <xdr:col>1</xdr:col>
      <xdr:colOff>528917</xdr:colOff>
      <xdr:row>3</xdr:row>
      <xdr:rowOff>61610</xdr:rowOff>
    </xdr:to>
    <xdr:pic>
      <xdr:nvPicPr>
        <xdr:cNvPr id="3" name="Imagen 2" descr="Interfaz de usuario gráfica&#10;&#10;Descripción generada automáticamente">
          <a:extLst>
            <a:ext uri="{FF2B5EF4-FFF2-40B4-BE49-F238E27FC236}">
              <a16:creationId xmlns:a16="http://schemas.microsoft.com/office/drawing/2014/main" id="{7B57225A-1A80-44C5-9B97-626A69880C5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576" y="53789"/>
          <a:ext cx="1549101" cy="373581"/>
        </a:xfrm>
        <a:prstGeom prst="rect">
          <a:avLst/>
        </a:prstGeom>
        <a:noFill/>
        <a:ln>
          <a:noFill/>
        </a:ln>
      </xdr:spPr>
    </xdr:pic>
    <xdr:clientData/>
  </xdr:twoCellAnchor>
</xdr:wsDr>
</file>

<file path=xl/drawings/drawing9.xml><?xml version="1.0" encoding="utf-8"?>
<c:userShapes xmlns:c="http://schemas.openxmlformats.org/drawingml/2006/chart">
  <cdr:relSizeAnchor xmlns:cdr="http://schemas.openxmlformats.org/drawingml/2006/chartDrawing">
    <cdr:from>
      <cdr:x>0.50292</cdr:x>
      <cdr:y>0.50588</cdr:y>
    </cdr:from>
    <cdr:to>
      <cdr:x>0.55809</cdr:x>
      <cdr:y>0.59373</cdr:y>
    </cdr:to>
    <cdr:sp macro="" textlink="">
      <cdr:nvSpPr>
        <cdr:cNvPr id="2049" name="Text Box 1"/>
        <cdr:cNvSpPr txBox="1">
          <a:spLocks xmlns:a="http://schemas.openxmlformats.org/drawingml/2006/main" noChangeArrowheads="1"/>
        </cdr:cNvSpPr>
      </cdr:nvSpPr>
      <cdr:spPr bwMode="auto">
        <a:xfrm xmlns:a="http://schemas.openxmlformats.org/drawingml/2006/main">
          <a:off x="2421303" y="956127"/>
          <a:ext cx="279164" cy="161973"/>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en-US"/>
        </a:p>
      </cdr:txBody>
    </cdr:sp>
  </cdr:relSizeAnchor>
</c:userShapes>
</file>

<file path=xl/drawings/drawing10.xml><?xml version="1.0" encoding="utf-8"?>
<xdr:wsDr xmlns:xdr="http://schemas.openxmlformats.org/drawingml/2006/spreadsheetDrawing" xmlns:a="http://schemas.openxmlformats.org/drawingml/2006/main">
  <xdr:twoCellAnchor>
    <xdr:from>
      <xdr:col>0</xdr:col>
      <xdr:colOff>409575</xdr:colOff>
      <xdr:row>15</xdr:row>
      <xdr:rowOff>28575</xdr:rowOff>
    </xdr:from>
    <xdr:to>
      <xdr:col>6</xdr:col>
      <xdr:colOff>200025</xdr:colOff>
      <xdr:row>21</xdr:row>
      <xdr:rowOff>76200</xdr:rowOff>
    </xdr:to>
    <xdr:graphicFrame macro="">
      <xdr:nvGraphicFramePr>
        <xdr:cNvPr id="2" name="Chart 10">
          <a:extLst>
            <a:ext uri="{FF2B5EF4-FFF2-40B4-BE49-F238E27FC236}">
              <a16:creationId xmlns:a16="http://schemas.microsoft.com/office/drawing/2014/main" id="{A7A5374D-FC4C-463C-807A-C1A98D910C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107576</xdr:colOff>
      <xdr:row>0</xdr:row>
      <xdr:rowOff>53789</xdr:rowOff>
    </xdr:from>
    <xdr:to>
      <xdr:col>1</xdr:col>
      <xdr:colOff>528917</xdr:colOff>
      <xdr:row>3</xdr:row>
      <xdr:rowOff>61610</xdr:rowOff>
    </xdr:to>
    <xdr:pic>
      <xdr:nvPicPr>
        <xdr:cNvPr id="3" name="Imagen 2" descr="Interfaz de usuario gráfica&#10;&#10;Descripción generada automáticamente">
          <a:extLst>
            <a:ext uri="{FF2B5EF4-FFF2-40B4-BE49-F238E27FC236}">
              <a16:creationId xmlns:a16="http://schemas.microsoft.com/office/drawing/2014/main" id="{2E656FF0-866F-435F-8C57-C16B7E07665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576" y="53789"/>
          <a:ext cx="1549101" cy="373581"/>
        </a:xfrm>
        <a:prstGeom prst="rect">
          <a:avLst/>
        </a:prstGeom>
        <a:noFill/>
        <a:ln>
          <a:noFill/>
        </a:ln>
      </xdr:spPr>
    </xdr:pic>
    <xdr:clientData/>
  </xdr:twoCellAnchor>
</xdr:wsDr>
</file>

<file path=xl/drawings/drawing11.xml><?xml version="1.0" encoding="utf-8"?>
<c:userShapes xmlns:c="http://schemas.openxmlformats.org/drawingml/2006/chart">
  <cdr:relSizeAnchor xmlns:cdr="http://schemas.openxmlformats.org/drawingml/2006/chartDrawing">
    <cdr:from>
      <cdr:x>0.50292</cdr:x>
      <cdr:y>0.50588</cdr:y>
    </cdr:from>
    <cdr:to>
      <cdr:x>0.55809</cdr:x>
      <cdr:y>0.59373</cdr:y>
    </cdr:to>
    <cdr:sp macro="" textlink="">
      <cdr:nvSpPr>
        <cdr:cNvPr id="2049" name="Text Box 1"/>
        <cdr:cNvSpPr txBox="1">
          <a:spLocks xmlns:a="http://schemas.openxmlformats.org/drawingml/2006/main" noChangeArrowheads="1"/>
        </cdr:cNvSpPr>
      </cdr:nvSpPr>
      <cdr:spPr bwMode="auto">
        <a:xfrm xmlns:a="http://schemas.openxmlformats.org/drawingml/2006/main">
          <a:off x="2421303" y="956127"/>
          <a:ext cx="279164" cy="161973"/>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en-US"/>
        </a:p>
      </cdr:txBody>
    </cdr:sp>
  </cdr:relSizeAnchor>
</c:userShapes>
</file>

<file path=xl/drawings/drawing12.xml><?xml version="1.0" encoding="utf-8"?>
<xdr:wsDr xmlns:xdr="http://schemas.openxmlformats.org/drawingml/2006/spreadsheetDrawing" xmlns:a="http://schemas.openxmlformats.org/drawingml/2006/main">
  <xdr:twoCellAnchor>
    <xdr:from>
      <xdr:col>0</xdr:col>
      <xdr:colOff>409575</xdr:colOff>
      <xdr:row>15</xdr:row>
      <xdr:rowOff>28575</xdr:rowOff>
    </xdr:from>
    <xdr:to>
      <xdr:col>6</xdr:col>
      <xdr:colOff>200025</xdr:colOff>
      <xdr:row>21</xdr:row>
      <xdr:rowOff>76200</xdr:rowOff>
    </xdr:to>
    <xdr:graphicFrame macro="">
      <xdr:nvGraphicFramePr>
        <xdr:cNvPr id="2" name="Chart 10">
          <a:extLst>
            <a:ext uri="{FF2B5EF4-FFF2-40B4-BE49-F238E27FC236}">
              <a16:creationId xmlns:a16="http://schemas.microsoft.com/office/drawing/2014/main" id="{3772361D-2C61-42A8-BA6B-7B9766748D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107576</xdr:colOff>
      <xdr:row>0</xdr:row>
      <xdr:rowOff>53789</xdr:rowOff>
    </xdr:from>
    <xdr:to>
      <xdr:col>1</xdr:col>
      <xdr:colOff>528917</xdr:colOff>
      <xdr:row>3</xdr:row>
      <xdr:rowOff>61610</xdr:rowOff>
    </xdr:to>
    <xdr:pic>
      <xdr:nvPicPr>
        <xdr:cNvPr id="3" name="Imagen 2" descr="Interfaz de usuario gráfica&#10;&#10;Descripción generada automáticamente">
          <a:extLst>
            <a:ext uri="{FF2B5EF4-FFF2-40B4-BE49-F238E27FC236}">
              <a16:creationId xmlns:a16="http://schemas.microsoft.com/office/drawing/2014/main" id="{B5AEA0D7-0D87-4952-AD8B-DC5E71F73CB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576" y="53789"/>
          <a:ext cx="1549101" cy="373581"/>
        </a:xfrm>
        <a:prstGeom prst="rect">
          <a:avLst/>
        </a:prstGeom>
        <a:noFill/>
        <a:ln>
          <a:noFill/>
        </a:ln>
      </xdr:spPr>
    </xdr:pic>
    <xdr:clientData/>
  </xdr:twoCellAnchor>
</xdr:wsDr>
</file>

<file path=xl/drawings/drawing13.xml><?xml version="1.0" encoding="utf-8"?>
<c:userShapes xmlns:c="http://schemas.openxmlformats.org/drawingml/2006/chart">
  <cdr:relSizeAnchor xmlns:cdr="http://schemas.openxmlformats.org/drawingml/2006/chartDrawing">
    <cdr:from>
      <cdr:x>0.50292</cdr:x>
      <cdr:y>0.50588</cdr:y>
    </cdr:from>
    <cdr:to>
      <cdr:x>0.55809</cdr:x>
      <cdr:y>0.59373</cdr:y>
    </cdr:to>
    <cdr:sp macro="" textlink="">
      <cdr:nvSpPr>
        <cdr:cNvPr id="2049" name="Text Box 1"/>
        <cdr:cNvSpPr txBox="1">
          <a:spLocks xmlns:a="http://schemas.openxmlformats.org/drawingml/2006/main" noChangeArrowheads="1"/>
        </cdr:cNvSpPr>
      </cdr:nvSpPr>
      <cdr:spPr bwMode="auto">
        <a:xfrm xmlns:a="http://schemas.openxmlformats.org/drawingml/2006/main">
          <a:off x="2421303" y="956127"/>
          <a:ext cx="279164" cy="161973"/>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en-US"/>
        </a:p>
      </cdr:txBody>
    </cdr:sp>
  </cdr:relSizeAnchor>
</c:userShape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L20"/>
  <sheetViews>
    <sheetView showGridLines="0" zoomScale="74" zoomScaleNormal="55" workbookViewId="0">
      <pane ySplit="6" topLeftCell="A10" activePane="bottomLeft" state="frozen"/>
      <selection pane="bottomLeft" activeCell="B12" sqref="B12"/>
    </sheetView>
  </sheetViews>
  <sheetFormatPr baseColWidth="10" defaultColWidth="9.109375" defaultRowHeight="13.2" x14ac:dyDescent="0.25"/>
  <cols>
    <col min="1" max="1" width="3.44140625" style="10" customWidth="1"/>
    <col min="2" max="2" width="31.44140625" customWidth="1"/>
    <col min="3" max="3" width="30.109375" customWidth="1"/>
    <col min="4" max="4" width="6.44140625" bestFit="1" customWidth="1"/>
    <col min="5" max="6" width="48" customWidth="1"/>
    <col min="7" max="7" width="11.44140625" customWidth="1"/>
    <col min="8" max="8" width="15.33203125" customWidth="1"/>
    <col min="9" max="9" width="19.109375" customWidth="1"/>
    <col min="10" max="10" width="11.44140625" customWidth="1"/>
    <col min="11" max="11" width="18.44140625" customWidth="1"/>
    <col min="12" max="255" width="11.44140625" customWidth="1"/>
  </cols>
  <sheetData>
    <row r="1" spans="1:12" ht="15" customHeight="1" x14ac:dyDescent="0.25">
      <c r="A1" s="19"/>
      <c r="B1" s="75"/>
      <c r="C1" s="85" t="s">
        <v>0</v>
      </c>
      <c r="D1" s="86"/>
      <c r="E1" s="86"/>
      <c r="F1" s="86"/>
      <c r="G1" s="86"/>
      <c r="H1" s="86"/>
      <c r="I1" s="86"/>
      <c r="J1" s="87"/>
      <c r="K1" s="78" t="s">
        <v>40</v>
      </c>
    </row>
    <row r="2" spans="1:12" ht="13.8" x14ac:dyDescent="0.25">
      <c r="A2" s="19"/>
      <c r="B2" s="76"/>
      <c r="C2" s="88"/>
      <c r="D2" s="89"/>
      <c r="E2" s="89"/>
      <c r="F2" s="89"/>
      <c r="G2" s="89"/>
      <c r="H2" s="89"/>
      <c r="I2" s="89"/>
      <c r="J2" s="90"/>
      <c r="K2" s="79"/>
    </row>
    <row r="3" spans="1:12" ht="15" customHeight="1" x14ac:dyDescent="0.25">
      <c r="A3" s="19"/>
      <c r="B3" s="76"/>
      <c r="C3" s="88"/>
      <c r="D3" s="89"/>
      <c r="E3" s="89"/>
      <c r="F3" s="89"/>
      <c r="G3" s="89"/>
      <c r="H3" s="89"/>
      <c r="I3" s="89"/>
      <c r="J3" s="90"/>
      <c r="K3" s="80" t="s">
        <v>41</v>
      </c>
    </row>
    <row r="4" spans="1:12" ht="15.75" customHeight="1" thickBot="1" x14ac:dyDescent="0.3">
      <c r="A4" s="19"/>
      <c r="B4" s="77"/>
      <c r="C4" s="91"/>
      <c r="D4" s="92"/>
      <c r="E4" s="92"/>
      <c r="F4" s="92"/>
      <c r="G4" s="92"/>
      <c r="H4" s="92"/>
      <c r="I4" s="92"/>
      <c r="J4" s="93"/>
      <c r="K4" s="81"/>
    </row>
    <row r="5" spans="1:12" ht="14.4" thickBot="1" x14ac:dyDescent="0.3">
      <c r="A5" s="19"/>
      <c r="B5" s="82" t="s">
        <v>42</v>
      </c>
      <c r="C5" s="83"/>
      <c r="D5" s="83"/>
      <c r="E5" s="84"/>
      <c r="F5" s="38"/>
      <c r="G5" s="20"/>
      <c r="H5" s="20"/>
      <c r="I5" s="20"/>
      <c r="J5" s="21"/>
      <c r="K5" s="21"/>
    </row>
    <row r="6" spans="1:12" ht="52.8" x14ac:dyDescent="0.25">
      <c r="A6" s="19"/>
      <c r="B6" s="22" t="s">
        <v>1</v>
      </c>
      <c r="C6" s="23" t="s">
        <v>2</v>
      </c>
      <c r="D6" s="24" t="s">
        <v>3</v>
      </c>
      <c r="E6" s="23" t="s">
        <v>4</v>
      </c>
      <c r="F6" s="23" t="s">
        <v>47</v>
      </c>
      <c r="G6" s="23" t="s">
        <v>5</v>
      </c>
      <c r="H6" s="23" t="s">
        <v>6</v>
      </c>
      <c r="I6" s="23" t="s">
        <v>7</v>
      </c>
      <c r="J6" s="23" t="s">
        <v>39</v>
      </c>
      <c r="K6" s="25" t="s">
        <v>8</v>
      </c>
    </row>
    <row r="7" spans="1:12" ht="81.599999999999994" customHeight="1" x14ac:dyDescent="0.25">
      <c r="A7" s="26">
        <v>1</v>
      </c>
      <c r="B7" s="27" t="s">
        <v>43</v>
      </c>
      <c r="C7" s="27" t="s">
        <v>44</v>
      </c>
      <c r="D7" s="37" t="s">
        <v>45</v>
      </c>
      <c r="E7" s="37" t="s">
        <v>46</v>
      </c>
      <c r="F7" s="37" t="s">
        <v>48</v>
      </c>
      <c r="G7" s="27" t="s">
        <v>9</v>
      </c>
      <c r="H7" s="27" t="s">
        <v>11</v>
      </c>
      <c r="I7" s="27" t="s">
        <v>74</v>
      </c>
      <c r="J7" s="27" t="s">
        <v>12</v>
      </c>
      <c r="K7" s="27" t="s">
        <v>79</v>
      </c>
    </row>
    <row r="8" spans="1:12" ht="66" x14ac:dyDescent="0.25">
      <c r="A8" s="26">
        <v>2</v>
      </c>
      <c r="B8" s="27" t="s">
        <v>49</v>
      </c>
      <c r="C8" s="27" t="s">
        <v>50</v>
      </c>
      <c r="D8" s="39">
        <v>0.7</v>
      </c>
      <c r="E8" s="27" t="s">
        <v>51</v>
      </c>
      <c r="F8" s="27" t="s">
        <v>52</v>
      </c>
      <c r="G8" s="27" t="s">
        <v>9</v>
      </c>
      <c r="H8" s="27" t="s">
        <v>53</v>
      </c>
      <c r="I8" s="27" t="s">
        <v>75</v>
      </c>
      <c r="J8" s="27" t="s">
        <v>12</v>
      </c>
      <c r="K8" s="27" t="s">
        <v>79</v>
      </c>
    </row>
    <row r="9" spans="1:12" ht="52.8" x14ac:dyDescent="0.25">
      <c r="A9" s="26">
        <v>3</v>
      </c>
      <c r="B9" s="31" t="s">
        <v>54</v>
      </c>
      <c r="C9" s="32" t="s">
        <v>55</v>
      </c>
      <c r="D9" s="33" t="s">
        <v>56</v>
      </c>
      <c r="E9" s="31" t="s">
        <v>57</v>
      </c>
      <c r="F9" s="31" t="s">
        <v>58</v>
      </c>
      <c r="G9" s="31" t="s">
        <v>9</v>
      </c>
      <c r="H9" s="27" t="s">
        <v>53</v>
      </c>
      <c r="I9" s="31" t="s">
        <v>76</v>
      </c>
      <c r="J9" s="31" t="s">
        <v>86</v>
      </c>
      <c r="K9" s="27" t="s">
        <v>79</v>
      </c>
    </row>
    <row r="10" spans="1:12" ht="66" x14ac:dyDescent="0.25">
      <c r="A10" s="26">
        <v>4</v>
      </c>
      <c r="B10" s="27" t="s">
        <v>59</v>
      </c>
      <c r="C10" s="28" t="s">
        <v>60</v>
      </c>
      <c r="D10" s="29">
        <v>0.9</v>
      </c>
      <c r="E10" s="27" t="s">
        <v>62</v>
      </c>
      <c r="F10" s="27" t="s">
        <v>61</v>
      </c>
      <c r="G10" s="27" t="s">
        <v>9</v>
      </c>
      <c r="H10" s="27" t="s">
        <v>53</v>
      </c>
      <c r="I10" s="27" t="s">
        <v>77</v>
      </c>
      <c r="J10" s="27" t="s">
        <v>12</v>
      </c>
      <c r="K10" s="27" t="s">
        <v>79</v>
      </c>
      <c r="L10" s="6"/>
    </row>
    <row r="11" spans="1:12" ht="135" customHeight="1" x14ac:dyDescent="0.25">
      <c r="A11" s="26">
        <v>5</v>
      </c>
      <c r="B11" s="27" t="s">
        <v>65</v>
      </c>
      <c r="C11" s="28" t="s">
        <v>66</v>
      </c>
      <c r="D11" s="34" t="s">
        <v>67</v>
      </c>
      <c r="E11" s="35" t="s">
        <v>68</v>
      </c>
      <c r="F11" s="35" t="s">
        <v>69</v>
      </c>
      <c r="G11" s="27" t="s">
        <v>13</v>
      </c>
      <c r="H11" s="27" t="s">
        <v>53</v>
      </c>
      <c r="I11" s="27" t="s">
        <v>78</v>
      </c>
      <c r="J11" s="27" t="s">
        <v>12</v>
      </c>
      <c r="K11" s="27" t="s">
        <v>79</v>
      </c>
    </row>
    <row r="12" spans="1:12" ht="132.6" thickBot="1" x14ac:dyDescent="0.3">
      <c r="A12" s="26">
        <v>6</v>
      </c>
      <c r="B12" s="27" t="s">
        <v>70</v>
      </c>
      <c r="C12" s="28" t="s">
        <v>71</v>
      </c>
      <c r="D12" s="29" t="s">
        <v>102</v>
      </c>
      <c r="E12" s="30" t="s">
        <v>72</v>
      </c>
      <c r="F12" s="37" t="s">
        <v>73</v>
      </c>
      <c r="G12" s="27" t="s">
        <v>9</v>
      </c>
      <c r="H12" s="27" t="s">
        <v>53</v>
      </c>
      <c r="I12" s="27" t="s">
        <v>78</v>
      </c>
      <c r="J12" s="27" t="s">
        <v>86</v>
      </c>
      <c r="K12" s="27" t="s">
        <v>79</v>
      </c>
    </row>
    <row r="13" spans="1:12" ht="14.4" thickBot="1" x14ac:dyDescent="0.3">
      <c r="A13" s="19"/>
      <c r="B13" s="69" t="s">
        <v>64</v>
      </c>
      <c r="C13" s="70"/>
      <c r="D13" s="70"/>
      <c r="E13" s="71"/>
      <c r="F13" s="36"/>
      <c r="G13" s="72" t="s">
        <v>63</v>
      </c>
      <c r="H13" s="73"/>
      <c r="I13" s="73"/>
      <c r="J13" s="73"/>
      <c r="K13" s="74"/>
    </row>
    <row r="20" spans="7:7" x14ac:dyDescent="0.25">
      <c r="G20" s="12"/>
    </row>
  </sheetData>
  <autoFilter ref="B6:K6" xr:uid="{00000000-0001-0000-0000-000000000000}"/>
  <mergeCells count="7">
    <mergeCell ref="B13:E13"/>
    <mergeCell ref="G13:K13"/>
    <mergeCell ref="B1:B4"/>
    <mergeCell ref="K1:K2"/>
    <mergeCell ref="K3:K4"/>
    <mergeCell ref="B5:E5"/>
    <mergeCell ref="C1:J4"/>
  </mergeCells>
  <pageMargins left="0.7" right="0.7" top="0.75" bottom="0.75" header="0.3" footer="0.3"/>
  <pageSetup scale="5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S33"/>
  <sheetViews>
    <sheetView showGridLines="0" topLeftCell="A12" zoomScale="85" zoomScaleNormal="85" zoomScaleSheetLayoutView="85" zoomScalePageLayoutView="85" workbookViewId="0">
      <selection activeCell="C28" sqref="C28"/>
    </sheetView>
  </sheetViews>
  <sheetFormatPr baseColWidth="10" defaultColWidth="11.44140625" defaultRowHeight="13.2" x14ac:dyDescent="0.25"/>
  <cols>
    <col min="1" max="1" width="16.44140625" style="3" customWidth="1"/>
    <col min="2" max="2" width="10.6640625" style="3" customWidth="1"/>
    <col min="3" max="3" width="10" style="3" customWidth="1"/>
    <col min="4" max="4" width="11.6640625" style="3" customWidth="1"/>
    <col min="5" max="5" width="8.6640625" style="3" customWidth="1"/>
    <col min="6" max="6" width="13.33203125" style="3" customWidth="1"/>
    <col min="7" max="7" width="10.88671875" style="3" customWidth="1"/>
    <col min="8" max="8" width="10.5546875" style="3" customWidth="1"/>
    <col min="9" max="9" width="13.33203125" style="3" customWidth="1"/>
    <col min="10" max="10" width="11.109375" style="3" customWidth="1"/>
    <col min="11" max="12" width="6.44140625" style="3" customWidth="1"/>
    <col min="13" max="13" width="7" style="3" customWidth="1"/>
    <col min="14" max="14" width="5.88671875" style="3" customWidth="1"/>
    <col min="15" max="15" width="9.6640625" style="3" customWidth="1"/>
    <col min="16" max="16" width="23" style="3" customWidth="1"/>
    <col min="17" max="19" width="11.44140625" style="3"/>
    <col min="20" max="20" width="43.88671875" style="3" customWidth="1"/>
    <col min="21" max="16384" width="11.44140625" style="3"/>
  </cols>
  <sheetData>
    <row r="1" spans="1:15" ht="10.5" customHeight="1" x14ac:dyDescent="0.25">
      <c r="A1" s="161"/>
      <c r="B1" s="162"/>
      <c r="C1" s="100" t="s">
        <v>80</v>
      </c>
      <c r="D1" s="101"/>
      <c r="E1" s="101"/>
      <c r="F1" s="101"/>
      <c r="G1" s="101"/>
      <c r="H1" s="101"/>
      <c r="I1" s="101"/>
      <c r="J1" s="101"/>
      <c r="K1" s="101"/>
      <c r="L1" s="101"/>
      <c r="M1" s="102"/>
      <c r="N1" s="167" t="s">
        <v>81</v>
      </c>
      <c r="O1" s="168"/>
    </row>
    <row r="2" spans="1:15" ht="6.75" customHeight="1" x14ac:dyDescent="0.25">
      <c r="A2" s="163"/>
      <c r="B2" s="164"/>
      <c r="C2" s="103"/>
      <c r="D2" s="104"/>
      <c r="E2" s="104"/>
      <c r="F2" s="104"/>
      <c r="G2" s="104"/>
      <c r="H2" s="104"/>
      <c r="I2" s="104"/>
      <c r="J2" s="104"/>
      <c r="K2" s="104"/>
      <c r="L2" s="104"/>
      <c r="M2" s="105"/>
      <c r="N2" s="169"/>
      <c r="O2" s="170"/>
    </row>
    <row r="3" spans="1:15" ht="12" customHeight="1" x14ac:dyDescent="0.25">
      <c r="A3" s="163"/>
      <c r="B3" s="164"/>
      <c r="C3" s="103"/>
      <c r="D3" s="104"/>
      <c r="E3" s="104"/>
      <c r="F3" s="104"/>
      <c r="G3" s="104"/>
      <c r="H3" s="104"/>
      <c r="I3" s="104"/>
      <c r="J3" s="104"/>
      <c r="K3" s="104"/>
      <c r="L3" s="104"/>
      <c r="M3" s="105"/>
      <c r="N3" s="171" t="s">
        <v>41</v>
      </c>
      <c r="O3" s="172"/>
    </row>
    <row r="4" spans="1:15" ht="12" customHeight="1" thickBot="1" x14ac:dyDescent="0.3">
      <c r="A4" s="165"/>
      <c r="B4" s="166"/>
      <c r="C4" s="106"/>
      <c r="D4" s="107"/>
      <c r="E4" s="107"/>
      <c r="F4" s="107"/>
      <c r="G4" s="107"/>
      <c r="H4" s="107"/>
      <c r="I4" s="107"/>
      <c r="J4" s="107"/>
      <c r="K4" s="107"/>
      <c r="L4" s="107"/>
      <c r="M4" s="108"/>
      <c r="N4" s="173"/>
      <c r="O4" s="174"/>
    </row>
    <row r="5" spans="1:15" ht="13.8" thickBot="1" x14ac:dyDescent="0.3">
      <c r="A5" s="40"/>
      <c r="B5" s="40"/>
      <c r="C5" s="40"/>
      <c r="D5" s="40"/>
      <c r="E5" s="40"/>
      <c r="F5" s="40"/>
      <c r="G5" s="40"/>
      <c r="H5" s="40"/>
      <c r="I5" s="40"/>
      <c r="J5" s="40"/>
      <c r="K5" s="40"/>
      <c r="L5" s="40"/>
      <c r="M5" s="40"/>
      <c r="N5" s="40"/>
      <c r="O5" s="40"/>
    </row>
    <row r="6" spans="1:15" ht="26.25" customHeight="1" thickBot="1" x14ac:dyDescent="0.3">
      <c r="A6" s="41" t="s">
        <v>14</v>
      </c>
      <c r="B6" s="155" t="s">
        <v>82</v>
      </c>
      <c r="C6" s="155"/>
      <c r="D6" s="155"/>
      <c r="E6" s="155"/>
      <c r="F6" s="156"/>
      <c r="G6" s="157" t="s">
        <v>15</v>
      </c>
      <c r="H6" s="158"/>
      <c r="I6" s="159" t="s">
        <v>10</v>
      </c>
      <c r="J6" s="159"/>
      <c r="K6" s="159"/>
      <c r="L6" s="159"/>
      <c r="M6" s="159"/>
      <c r="N6" s="159"/>
      <c r="O6" s="160"/>
    </row>
    <row r="7" spans="1:15" ht="18" customHeight="1" thickBot="1" x14ac:dyDescent="0.3">
      <c r="A7" s="131" t="s">
        <v>16</v>
      </c>
      <c r="B7" s="132"/>
      <c r="C7" s="132"/>
      <c r="D7" s="132"/>
      <c r="E7" s="132"/>
      <c r="F7" s="132"/>
      <c r="G7" s="132"/>
      <c r="H7" s="132"/>
      <c r="I7" s="132"/>
      <c r="J7" s="132"/>
      <c r="K7" s="132"/>
      <c r="L7" s="132"/>
      <c r="M7" s="132"/>
      <c r="N7" s="132"/>
      <c r="O7" s="133"/>
    </row>
    <row r="8" spans="1:15" ht="20.25" customHeight="1" thickBot="1" x14ac:dyDescent="0.3">
      <c r="A8" s="143" t="s">
        <v>17</v>
      </c>
      <c r="B8" s="144"/>
      <c r="C8" s="144"/>
      <c r="D8" s="144"/>
      <c r="E8" s="144"/>
      <c r="F8" s="144"/>
      <c r="G8" s="144"/>
      <c r="H8" s="144"/>
      <c r="I8" s="144"/>
      <c r="J8" s="144"/>
      <c r="K8" s="144"/>
      <c r="L8" s="144"/>
      <c r="M8" s="144"/>
      <c r="N8" s="144"/>
      <c r="O8" s="145"/>
    </row>
    <row r="9" spans="1:15" ht="35.25" customHeight="1" x14ac:dyDescent="0.25">
      <c r="A9" s="146" t="s">
        <v>1</v>
      </c>
      <c r="B9" s="94" t="s">
        <v>43</v>
      </c>
      <c r="C9" s="95"/>
      <c r="D9" s="95"/>
      <c r="E9" s="95"/>
      <c r="F9" s="95"/>
      <c r="G9" s="95"/>
      <c r="H9" s="96"/>
      <c r="I9" s="146" t="s">
        <v>18</v>
      </c>
      <c r="J9" s="95" t="s">
        <v>44</v>
      </c>
      <c r="K9" s="95"/>
      <c r="L9" s="95"/>
      <c r="M9" s="95"/>
      <c r="N9" s="95"/>
      <c r="O9" s="96"/>
    </row>
    <row r="10" spans="1:15" ht="28.5" customHeight="1" thickBot="1" x14ac:dyDescent="0.3">
      <c r="A10" s="147"/>
      <c r="B10" s="97"/>
      <c r="C10" s="98"/>
      <c r="D10" s="98"/>
      <c r="E10" s="98"/>
      <c r="F10" s="98"/>
      <c r="G10" s="98"/>
      <c r="H10" s="99"/>
      <c r="I10" s="147"/>
      <c r="J10" s="95"/>
      <c r="K10" s="95"/>
      <c r="L10" s="95"/>
      <c r="M10" s="95"/>
      <c r="N10" s="95"/>
      <c r="O10" s="96"/>
    </row>
    <row r="11" spans="1:15" ht="74.25" customHeight="1" thickBot="1" x14ac:dyDescent="0.3">
      <c r="A11" s="42" t="s">
        <v>19</v>
      </c>
      <c r="B11" s="121" t="s">
        <v>45</v>
      </c>
      <c r="C11" s="122"/>
      <c r="D11" s="43" t="s">
        <v>20</v>
      </c>
      <c r="E11" s="123" t="s">
        <v>96</v>
      </c>
      <c r="F11" s="95"/>
      <c r="G11" s="95"/>
      <c r="H11" s="124"/>
      <c r="I11" s="44" t="s">
        <v>21</v>
      </c>
      <c r="J11" s="125" t="s">
        <v>9</v>
      </c>
      <c r="K11" s="126"/>
      <c r="L11" s="127" t="s">
        <v>85</v>
      </c>
      <c r="M11" s="128"/>
      <c r="N11" s="129" t="s">
        <v>74</v>
      </c>
      <c r="O11" s="130"/>
    </row>
    <row r="12" spans="1:15" ht="100.2" customHeight="1" thickBot="1" x14ac:dyDescent="0.3">
      <c r="A12" s="45" t="s">
        <v>22</v>
      </c>
      <c r="B12" s="148" t="s">
        <v>11</v>
      </c>
      <c r="C12" s="149"/>
      <c r="D12" s="46" t="s">
        <v>84</v>
      </c>
      <c r="E12" s="150" t="s">
        <v>48</v>
      </c>
      <c r="F12" s="151"/>
      <c r="G12" s="151"/>
      <c r="H12" s="152"/>
      <c r="I12" s="47" t="s">
        <v>23</v>
      </c>
      <c r="J12" s="153" t="s">
        <v>79</v>
      </c>
      <c r="K12" s="154"/>
      <c r="L12" s="127" t="s">
        <v>24</v>
      </c>
      <c r="M12" s="128"/>
      <c r="N12" s="119" t="s">
        <v>87</v>
      </c>
      <c r="O12" s="120"/>
    </row>
    <row r="13" spans="1:15" ht="13.8" thickBot="1" x14ac:dyDescent="0.3">
      <c r="A13" s="131" t="s">
        <v>25</v>
      </c>
      <c r="B13" s="132"/>
      <c r="C13" s="132"/>
      <c r="D13" s="132"/>
      <c r="E13" s="132"/>
      <c r="F13" s="132"/>
      <c r="G13" s="132"/>
      <c r="H13" s="132"/>
      <c r="I13" s="132"/>
      <c r="J13" s="132"/>
      <c r="K13" s="132"/>
      <c r="L13" s="132"/>
      <c r="M13" s="132"/>
      <c r="N13" s="132"/>
      <c r="O13" s="133"/>
    </row>
    <row r="14" spans="1:15" x14ac:dyDescent="0.25">
      <c r="A14" s="48"/>
      <c r="B14" s="49"/>
      <c r="C14" s="49"/>
      <c r="D14" s="49"/>
      <c r="E14" s="49"/>
      <c r="F14" s="49"/>
      <c r="G14" s="50"/>
      <c r="H14" s="134" t="s">
        <v>95</v>
      </c>
      <c r="I14" s="135"/>
      <c r="J14" s="135"/>
      <c r="K14" s="135"/>
      <c r="L14" s="135"/>
      <c r="M14" s="135"/>
      <c r="N14" s="135"/>
      <c r="O14" s="136"/>
    </row>
    <row r="15" spans="1:15" x14ac:dyDescent="0.25">
      <c r="A15" s="51"/>
      <c r="B15" s="52"/>
      <c r="C15" s="52"/>
      <c r="D15" s="52"/>
      <c r="E15" s="52"/>
      <c r="F15" s="52"/>
      <c r="G15" s="53"/>
      <c r="H15" s="137"/>
      <c r="I15" s="138"/>
      <c r="J15" s="138"/>
      <c r="K15" s="138"/>
      <c r="L15" s="138"/>
      <c r="M15" s="138"/>
      <c r="N15" s="138"/>
      <c r="O15" s="139"/>
    </row>
    <row r="16" spans="1:15" x14ac:dyDescent="0.25">
      <c r="A16" s="51"/>
      <c r="B16" s="52"/>
      <c r="C16" s="52"/>
      <c r="D16" s="52"/>
      <c r="E16" s="52"/>
      <c r="F16" s="52"/>
      <c r="G16" s="53"/>
      <c r="H16" s="137"/>
      <c r="I16" s="138"/>
      <c r="J16" s="138"/>
      <c r="K16" s="138"/>
      <c r="L16" s="138"/>
      <c r="M16" s="138"/>
      <c r="N16" s="138"/>
      <c r="O16" s="139"/>
    </row>
    <row r="17" spans="1:19" ht="25.5" customHeight="1" x14ac:dyDescent="0.25">
      <c r="A17" s="51"/>
      <c r="B17" s="52"/>
      <c r="C17" s="52"/>
      <c r="D17" s="52"/>
      <c r="E17" s="52"/>
      <c r="F17" s="52"/>
      <c r="G17" s="53"/>
      <c r="H17" s="137"/>
      <c r="I17" s="138"/>
      <c r="J17" s="138"/>
      <c r="K17" s="138"/>
      <c r="L17" s="138"/>
      <c r="M17" s="138"/>
      <c r="N17" s="138"/>
      <c r="O17" s="139"/>
      <c r="Q17" s="18"/>
    </row>
    <row r="18" spans="1:19" ht="136.5" customHeight="1" x14ac:dyDescent="0.25">
      <c r="A18" s="51"/>
      <c r="B18" s="52"/>
      <c r="C18" s="52"/>
      <c r="D18" s="52"/>
      <c r="E18" s="52"/>
      <c r="F18" s="52"/>
      <c r="G18" s="53"/>
      <c r="H18" s="137"/>
      <c r="I18" s="138"/>
      <c r="J18" s="138"/>
      <c r="K18" s="138"/>
      <c r="L18" s="138"/>
      <c r="M18" s="138"/>
      <c r="N18" s="138"/>
      <c r="O18" s="139"/>
      <c r="Q18" s="8"/>
    </row>
    <row r="19" spans="1:19" x14ac:dyDescent="0.25">
      <c r="A19" s="51"/>
      <c r="B19" s="52"/>
      <c r="C19" s="52"/>
      <c r="D19" s="52"/>
      <c r="E19" s="52"/>
      <c r="F19" s="52"/>
      <c r="G19" s="53"/>
      <c r="H19" s="137" t="s">
        <v>26</v>
      </c>
      <c r="I19" s="138"/>
      <c r="J19" s="138"/>
      <c r="K19" s="138"/>
      <c r="L19" s="138"/>
      <c r="M19" s="138"/>
      <c r="N19" s="138"/>
      <c r="O19" s="139"/>
      <c r="Q19" s="187"/>
      <c r="R19" s="8"/>
      <c r="S19" s="187"/>
    </row>
    <row r="20" spans="1:19" x14ac:dyDescent="0.25">
      <c r="A20" s="51"/>
      <c r="B20" s="52"/>
      <c r="C20" s="52"/>
      <c r="D20" s="52"/>
      <c r="E20" s="52"/>
      <c r="F20" s="52"/>
      <c r="G20" s="53"/>
      <c r="H20" s="137"/>
      <c r="I20" s="138"/>
      <c r="J20" s="138"/>
      <c r="K20" s="138"/>
      <c r="L20" s="138"/>
      <c r="M20" s="138"/>
      <c r="N20" s="138"/>
      <c r="O20" s="139"/>
      <c r="Q20" s="187"/>
      <c r="R20" s="8"/>
      <c r="S20" s="187"/>
    </row>
    <row r="21" spans="1:19" x14ac:dyDescent="0.25">
      <c r="A21" s="51"/>
      <c r="B21" s="52"/>
      <c r="C21" s="52"/>
      <c r="D21" s="52"/>
      <c r="E21" s="52"/>
      <c r="F21" s="52"/>
      <c r="G21" s="53"/>
      <c r="H21" s="137"/>
      <c r="I21" s="138"/>
      <c r="J21" s="138"/>
      <c r="K21" s="138"/>
      <c r="L21" s="138"/>
      <c r="M21" s="138"/>
      <c r="N21" s="138"/>
      <c r="O21" s="139"/>
      <c r="Q21" s="188"/>
      <c r="R21" s="188"/>
      <c r="S21" s="188"/>
    </row>
    <row r="22" spans="1:19" x14ac:dyDescent="0.25">
      <c r="A22" s="51"/>
      <c r="B22" s="52"/>
      <c r="C22" s="52"/>
      <c r="D22" s="52"/>
      <c r="E22" s="52"/>
      <c r="F22" s="52"/>
      <c r="G22" s="53"/>
      <c r="H22" s="137"/>
      <c r="I22" s="138"/>
      <c r="J22" s="138"/>
      <c r="K22" s="138"/>
      <c r="L22" s="138"/>
      <c r="M22" s="138"/>
      <c r="N22" s="138"/>
      <c r="O22" s="139"/>
    </row>
    <row r="23" spans="1:19" x14ac:dyDescent="0.25">
      <c r="A23" s="51"/>
      <c r="B23" s="52"/>
      <c r="C23" s="52"/>
      <c r="D23" s="52"/>
      <c r="E23" s="52"/>
      <c r="F23" s="52"/>
      <c r="G23" s="53"/>
      <c r="H23" s="137"/>
      <c r="I23" s="138"/>
      <c r="J23" s="138"/>
      <c r="K23" s="138"/>
      <c r="L23" s="138"/>
      <c r="M23" s="138"/>
      <c r="N23" s="138"/>
      <c r="O23" s="139"/>
    </row>
    <row r="24" spans="1:19" ht="12.75" customHeight="1" x14ac:dyDescent="0.25">
      <c r="A24" s="51"/>
      <c r="B24" s="52"/>
      <c r="C24" s="52"/>
      <c r="D24" s="52"/>
      <c r="E24" s="52"/>
      <c r="F24" s="52"/>
      <c r="G24" s="53"/>
      <c r="H24" s="140" t="s">
        <v>83</v>
      </c>
      <c r="I24" s="141"/>
      <c r="J24" s="141"/>
      <c r="K24" s="141"/>
      <c r="L24" s="141"/>
      <c r="M24" s="141"/>
      <c r="N24" s="141"/>
      <c r="O24" s="142"/>
    </row>
    <row r="25" spans="1:19" x14ac:dyDescent="0.25">
      <c r="A25" s="54"/>
      <c r="B25" s="55"/>
      <c r="C25" s="55"/>
      <c r="D25" s="55"/>
      <c r="E25" s="55"/>
      <c r="F25" s="55"/>
      <c r="G25" s="56"/>
      <c r="H25" s="140"/>
      <c r="I25" s="141"/>
      <c r="J25" s="141"/>
      <c r="K25" s="141"/>
      <c r="L25" s="141"/>
      <c r="M25" s="141"/>
      <c r="N25" s="141"/>
      <c r="O25" s="142"/>
    </row>
    <row r="26" spans="1:19" ht="12.75" customHeight="1" x14ac:dyDescent="0.25">
      <c r="A26" s="110" t="s">
        <v>27</v>
      </c>
      <c r="B26" s="111"/>
      <c r="C26" s="111"/>
      <c r="D26" s="111"/>
      <c r="E26" s="111"/>
      <c r="F26" s="111"/>
      <c r="G26" s="111"/>
      <c r="H26" s="111"/>
      <c r="I26" s="111"/>
      <c r="J26" s="111"/>
      <c r="K26" s="111"/>
      <c r="L26" s="111"/>
      <c r="M26" s="111"/>
      <c r="N26" s="111"/>
      <c r="O26" s="112"/>
      <c r="P26" s="11"/>
      <c r="Q26" s="11"/>
    </row>
    <row r="27" spans="1:19" ht="24" x14ac:dyDescent="0.25">
      <c r="A27" s="57" t="s">
        <v>28</v>
      </c>
      <c r="B27" s="58" t="s">
        <v>37</v>
      </c>
      <c r="C27" s="58" t="s">
        <v>38</v>
      </c>
      <c r="D27" s="58"/>
      <c r="E27" s="58"/>
      <c r="F27" s="58"/>
      <c r="G27" s="58"/>
      <c r="H27" s="59"/>
      <c r="I27" s="59"/>
      <c r="J27" s="59"/>
      <c r="K27" s="117"/>
      <c r="L27" s="118"/>
      <c r="M27" s="117"/>
      <c r="N27" s="118"/>
      <c r="O27" s="60"/>
    </row>
    <row r="28" spans="1:19" x14ac:dyDescent="0.25">
      <c r="A28" s="61" t="s">
        <v>29</v>
      </c>
      <c r="B28" s="186">
        <f>+((46%-0)/46%)</f>
        <v>1</v>
      </c>
      <c r="C28" s="186">
        <f>((61%-46%)/61%)</f>
        <v>0.24590163934426224</v>
      </c>
      <c r="D28" s="186"/>
      <c r="E28" s="62"/>
      <c r="F28" s="62"/>
      <c r="G28" s="62"/>
      <c r="H28" s="62"/>
      <c r="I28" s="62"/>
      <c r="J28" s="63"/>
      <c r="K28" s="113"/>
      <c r="L28" s="114"/>
      <c r="M28" s="113"/>
      <c r="N28" s="114"/>
      <c r="O28" s="64"/>
    </row>
    <row r="29" spans="1:19" ht="13.8" thickBot="1" x14ac:dyDescent="0.3">
      <c r="A29" s="65" t="s">
        <v>30</v>
      </c>
      <c r="B29" s="189" t="s">
        <v>45</v>
      </c>
      <c r="C29" s="189" t="s">
        <v>45</v>
      </c>
      <c r="D29" s="66"/>
      <c r="E29" s="66"/>
      <c r="F29" s="66"/>
      <c r="G29" s="66"/>
      <c r="H29" s="66"/>
      <c r="I29" s="67"/>
      <c r="J29" s="67"/>
      <c r="K29" s="115"/>
      <c r="L29" s="116"/>
      <c r="M29" s="115"/>
      <c r="N29" s="116"/>
      <c r="O29" s="68"/>
    </row>
    <row r="30" spans="1:19" x14ac:dyDescent="0.25">
      <c r="A30" s="9" t="s">
        <v>31</v>
      </c>
      <c r="B30" s="4"/>
      <c r="C30" s="4"/>
      <c r="D30" s="4"/>
      <c r="E30" s="4"/>
      <c r="F30" s="4"/>
      <c r="G30" s="4"/>
      <c r="H30" s="4"/>
      <c r="I30" s="4"/>
      <c r="J30" s="4"/>
      <c r="K30" s="4"/>
      <c r="L30" s="4"/>
      <c r="M30" s="4"/>
      <c r="N30" s="7"/>
      <c r="O30" s="7"/>
    </row>
    <row r="31" spans="1:19" x14ac:dyDescent="0.25">
      <c r="A31" s="9" t="s">
        <v>32</v>
      </c>
      <c r="B31" s="4"/>
      <c r="C31" s="4"/>
      <c r="D31" s="4"/>
      <c r="E31" s="4"/>
      <c r="F31" s="4"/>
      <c r="G31" s="4"/>
      <c r="H31" s="4"/>
      <c r="I31" s="4"/>
      <c r="J31" s="4"/>
      <c r="K31" s="4"/>
      <c r="L31" s="4"/>
      <c r="M31" s="4"/>
      <c r="N31" s="7"/>
      <c r="O31" s="7"/>
    </row>
    <row r="32" spans="1:19" x14ac:dyDescent="0.25">
      <c r="A32" s="109"/>
      <c r="B32" s="109"/>
      <c r="C32" s="109"/>
      <c r="D32" s="109"/>
      <c r="E32" s="109"/>
      <c r="F32" s="109"/>
      <c r="G32" s="109"/>
      <c r="H32" s="109"/>
      <c r="I32" s="109"/>
      <c r="J32" s="109"/>
      <c r="K32" s="4"/>
      <c r="L32" s="4"/>
      <c r="M32" s="4"/>
      <c r="N32" s="7"/>
      <c r="O32" s="7"/>
    </row>
    <row r="33" spans="1:15" x14ac:dyDescent="0.25">
      <c r="A33" s="5"/>
      <c r="B33" s="5"/>
      <c r="C33" s="5"/>
      <c r="D33" s="5"/>
      <c r="E33" s="5"/>
      <c r="F33" s="5"/>
      <c r="G33" s="5"/>
      <c r="H33" s="5"/>
      <c r="I33" s="5"/>
      <c r="J33" s="5"/>
      <c r="K33" s="4"/>
      <c r="L33" s="4"/>
      <c r="M33" s="4"/>
      <c r="N33" s="7"/>
      <c r="O33" s="7"/>
    </row>
  </sheetData>
  <mergeCells count="35">
    <mergeCell ref="B6:F6"/>
    <mergeCell ref="G6:H6"/>
    <mergeCell ref="I6:O6"/>
    <mergeCell ref="A1:B4"/>
    <mergeCell ref="N1:O2"/>
    <mergeCell ref="N3:O4"/>
    <mergeCell ref="A13:O13"/>
    <mergeCell ref="H14:O18"/>
    <mergeCell ref="H19:O23"/>
    <mergeCell ref="H24:O25"/>
    <mergeCell ref="A7:O7"/>
    <mergeCell ref="A8:O8"/>
    <mergeCell ref="A9:A10"/>
    <mergeCell ref="I9:I10"/>
    <mergeCell ref="J9:O10"/>
    <mergeCell ref="B12:C12"/>
    <mergeCell ref="E12:H12"/>
    <mergeCell ref="J12:K12"/>
    <mergeCell ref="L12:M12"/>
    <mergeCell ref="B9:H10"/>
    <mergeCell ref="C1:M4"/>
    <mergeCell ref="A32:J32"/>
    <mergeCell ref="A26:O26"/>
    <mergeCell ref="K28:L28"/>
    <mergeCell ref="M28:N28"/>
    <mergeCell ref="K29:L29"/>
    <mergeCell ref="M29:N29"/>
    <mergeCell ref="K27:L27"/>
    <mergeCell ref="M27:N27"/>
    <mergeCell ref="N12:O12"/>
    <mergeCell ref="B11:C11"/>
    <mergeCell ref="E11:H11"/>
    <mergeCell ref="J11:K11"/>
    <mergeCell ref="L11:M11"/>
    <mergeCell ref="N11:O11"/>
  </mergeCells>
  <printOptions horizontalCentered="1"/>
  <pageMargins left="0.51181102362204722" right="0.59055118110236227" top="0.78740157480314965" bottom="1.1811023622047245" header="0" footer="0"/>
  <pageSetup scale="85"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85663-BC87-4D2A-BAB7-1CDACC0D3FFB}">
  <sheetPr>
    <tabColor rgb="FF92D050"/>
  </sheetPr>
  <dimension ref="A1:Q33"/>
  <sheetViews>
    <sheetView showGridLines="0" topLeftCell="A14" zoomScale="85" zoomScaleNormal="85" zoomScaleSheetLayoutView="85" zoomScalePageLayoutView="85" workbookViewId="0">
      <selection activeCell="B28" sqref="B28"/>
    </sheetView>
  </sheetViews>
  <sheetFormatPr baseColWidth="10" defaultColWidth="11.44140625" defaultRowHeight="13.2" x14ac:dyDescent="0.25"/>
  <cols>
    <col min="1" max="1" width="16.44140625" style="3" customWidth="1"/>
    <col min="2" max="2" width="10.6640625" style="3" customWidth="1"/>
    <col min="3" max="3" width="10" style="3" customWidth="1"/>
    <col min="4" max="4" width="11.6640625" style="3" customWidth="1"/>
    <col min="5" max="5" width="8.6640625" style="3" customWidth="1"/>
    <col min="6" max="6" width="13.33203125" style="3" customWidth="1"/>
    <col min="7" max="7" width="10.88671875" style="3" customWidth="1"/>
    <col min="8" max="8" width="10.5546875" style="3" customWidth="1"/>
    <col min="9" max="9" width="13.33203125" style="3" customWidth="1"/>
    <col min="10" max="10" width="11.109375" style="3" customWidth="1"/>
    <col min="11" max="12" width="6.44140625" style="3" customWidth="1"/>
    <col min="13" max="13" width="7" style="3" customWidth="1"/>
    <col min="14" max="14" width="5.88671875" style="3" customWidth="1"/>
    <col min="15" max="15" width="9.6640625" style="3" customWidth="1"/>
    <col min="16" max="16" width="23" style="3" customWidth="1"/>
    <col min="17" max="19" width="11.44140625" style="3"/>
    <col min="20" max="20" width="43.88671875" style="3" customWidth="1"/>
    <col min="21" max="16384" width="11.44140625" style="3"/>
  </cols>
  <sheetData>
    <row r="1" spans="1:15" ht="10.5" customHeight="1" x14ac:dyDescent="0.25">
      <c r="A1" s="161"/>
      <c r="B1" s="162"/>
      <c r="C1" s="100" t="s">
        <v>80</v>
      </c>
      <c r="D1" s="101"/>
      <c r="E1" s="101"/>
      <c r="F1" s="101"/>
      <c r="G1" s="101"/>
      <c r="H1" s="101"/>
      <c r="I1" s="101"/>
      <c r="J1" s="101"/>
      <c r="K1" s="101"/>
      <c r="L1" s="101"/>
      <c r="M1" s="102"/>
      <c r="N1" s="167" t="s">
        <v>81</v>
      </c>
      <c r="O1" s="168"/>
    </row>
    <row r="2" spans="1:15" ht="6.75" customHeight="1" x14ac:dyDescent="0.25">
      <c r="A2" s="163"/>
      <c r="B2" s="164"/>
      <c r="C2" s="103"/>
      <c r="D2" s="104"/>
      <c r="E2" s="104"/>
      <c r="F2" s="104"/>
      <c r="G2" s="104"/>
      <c r="H2" s="104"/>
      <c r="I2" s="104"/>
      <c r="J2" s="104"/>
      <c r="K2" s="104"/>
      <c r="L2" s="104"/>
      <c r="M2" s="105"/>
      <c r="N2" s="169"/>
      <c r="O2" s="170"/>
    </row>
    <row r="3" spans="1:15" ht="12" customHeight="1" x14ac:dyDescent="0.25">
      <c r="A3" s="163"/>
      <c r="B3" s="164"/>
      <c r="C3" s="103"/>
      <c r="D3" s="104"/>
      <c r="E3" s="104"/>
      <c r="F3" s="104"/>
      <c r="G3" s="104"/>
      <c r="H3" s="104"/>
      <c r="I3" s="104"/>
      <c r="J3" s="104"/>
      <c r="K3" s="104"/>
      <c r="L3" s="104"/>
      <c r="M3" s="105"/>
      <c r="N3" s="171" t="s">
        <v>41</v>
      </c>
      <c r="O3" s="172"/>
    </row>
    <row r="4" spans="1:15" ht="12" customHeight="1" thickBot="1" x14ac:dyDescent="0.3">
      <c r="A4" s="165"/>
      <c r="B4" s="166"/>
      <c r="C4" s="106"/>
      <c r="D4" s="107"/>
      <c r="E4" s="107"/>
      <c r="F4" s="107"/>
      <c r="G4" s="107"/>
      <c r="H4" s="107"/>
      <c r="I4" s="107"/>
      <c r="J4" s="107"/>
      <c r="K4" s="107"/>
      <c r="L4" s="107"/>
      <c r="M4" s="108"/>
      <c r="N4" s="173"/>
      <c r="O4" s="174"/>
    </row>
    <row r="5" spans="1:15" ht="13.8" thickBot="1" x14ac:dyDescent="0.3">
      <c r="A5" s="40"/>
      <c r="B5" s="40"/>
      <c r="C5" s="40"/>
      <c r="D5" s="40"/>
      <c r="E5" s="40"/>
      <c r="F5" s="40"/>
      <c r="G5" s="40"/>
      <c r="H5" s="40"/>
      <c r="I5" s="40"/>
      <c r="J5" s="40"/>
      <c r="K5" s="40"/>
      <c r="L5" s="40"/>
      <c r="M5" s="40"/>
      <c r="N5" s="40"/>
      <c r="O5" s="40"/>
    </row>
    <row r="6" spans="1:15" ht="26.25" customHeight="1" thickBot="1" x14ac:dyDescent="0.3">
      <c r="A6" s="41" t="s">
        <v>14</v>
      </c>
      <c r="B6" s="155" t="s">
        <v>82</v>
      </c>
      <c r="C6" s="155"/>
      <c r="D6" s="155"/>
      <c r="E6" s="155"/>
      <c r="F6" s="156"/>
      <c r="G6" s="157" t="s">
        <v>15</v>
      </c>
      <c r="H6" s="158"/>
      <c r="I6" s="159" t="s">
        <v>10</v>
      </c>
      <c r="J6" s="159"/>
      <c r="K6" s="159"/>
      <c r="L6" s="159"/>
      <c r="M6" s="159"/>
      <c r="N6" s="159"/>
      <c r="O6" s="160"/>
    </row>
    <row r="7" spans="1:15" ht="18" customHeight="1" thickBot="1" x14ac:dyDescent="0.3">
      <c r="A7" s="131" t="s">
        <v>16</v>
      </c>
      <c r="B7" s="132"/>
      <c r="C7" s="132"/>
      <c r="D7" s="132"/>
      <c r="E7" s="132"/>
      <c r="F7" s="132"/>
      <c r="G7" s="132"/>
      <c r="H7" s="132"/>
      <c r="I7" s="132"/>
      <c r="J7" s="132"/>
      <c r="K7" s="132"/>
      <c r="L7" s="132"/>
      <c r="M7" s="132"/>
      <c r="N7" s="132"/>
      <c r="O7" s="133"/>
    </row>
    <row r="8" spans="1:15" ht="20.25" customHeight="1" thickBot="1" x14ac:dyDescent="0.3">
      <c r="A8" s="143" t="s">
        <v>17</v>
      </c>
      <c r="B8" s="144"/>
      <c r="C8" s="144"/>
      <c r="D8" s="144"/>
      <c r="E8" s="144"/>
      <c r="F8" s="144"/>
      <c r="G8" s="144"/>
      <c r="H8" s="144"/>
      <c r="I8" s="144"/>
      <c r="J8" s="144"/>
      <c r="K8" s="144"/>
      <c r="L8" s="144"/>
      <c r="M8" s="144"/>
      <c r="N8" s="144"/>
      <c r="O8" s="145"/>
    </row>
    <row r="9" spans="1:15" ht="35.25" customHeight="1" x14ac:dyDescent="0.25">
      <c r="A9" s="146" t="s">
        <v>1</v>
      </c>
      <c r="B9" s="94" t="s">
        <v>49</v>
      </c>
      <c r="C9" s="95"/>
      <c r="D9" s="95"/>
      <c r="E9" s="95"/>
      <c r="F9" s="95"/>
      <c r="G9" s="95"/>
      <c r="H9" s="96"/>
      <c r="I9" s="146" t="s">
        <v>18</v>
      </c>
      <c r="J9" s="95" t="s">
        <v>50</v>
      </c>
      <c r="K9" s="95"/>
      <c r="L9" s="95"/>
      <c r="M9" s="95"/>
      <c r="N9" s="95"/>
      <c r="O9" s="96"/>
    </row>
    <row r="10" spans="1:15" ht="28.5" customHeight="1" thickBot="1" x14ac:dyDescent="0.3">
      <c r="A10" s="147"/>
      <c r="B10" s="97"/>
      <c r="C10" s="98"/>
      <c r="D10" s="98"/>
      <c r="E10" s="98"/>
      <c r="F10" s="98"/>
      <c r="G10" s="98"/>
      <c r="H10" s="99"/>
      <c r="I10" s="147"/>
      <c r="J10" s="95"/>
      <c r="K10" s="95"/>
      <c r="L10" s="95"/>
      <c r="M10" s="95"/>
      <c r="N10" s="95"/>
      <c r="O10" s="96"/>
    </row>
    <row r="11" spans="1:15" ht="74.25" customHeight="1" thickBot="1" x14ac:dyDescent="0.3">
      <c r="A11" s="42" t="s">
        <v>19</v>
      </c>
      <c r="B11" s="121" t="s">
        <v>88</v>
      </c>
      <c r="C11" s="122"/>
      <c r="D11" s="43" t="s">
        <v>20</v>
      </c>
      <c r="E11" s="123" t="s">
        <v>51</v>
      </c>
      <c r="F11" s="95"/>
      <c r="G11" s="95"/>
      <c r="H11" s="124"/>
      <c r="I11" s="44" t="s">
        <v>21</v>
      </c>
      <c r="J11" s="125" t="s">
        <v>9</v>
      </c>
      <c r="K11" s="126"/>
      <c r="L11" s="127" t="s">
        <v>85</v>
      </c>
      <c r="M11" s="128"/>
      <c r="N11" s="129" t="s">
        <v>75</v>
      </c>
      <c r="O11" s="130"/>
    </row>
    <row r="12" spans="1:15" ht="100.2" customHeight="1" thickBot="1" x14ac:dyDescent="0.3">
      <c r="A12" s="45" t="s">
        <v>22</v>
      </c>
      <c r="B12" s="148" t="s">
        <v>53</v>
      </c>
      <c r="C12" s="149"/>
      <c r="D12" s="46" t="s">
        <v>84</v>
      </c>
      <c r="E12" s="150" t="s">
        <v>52</v>
      </c>
      <c r="F12" s="151"/>
      <c r="G12" s="151"/>
      <c r="H12" s="152"/>
      <c r="I12" s="47" t="s">
        <v>23</v>
      </c>
      <c r="J12" s="153" t="s">
        <v>79</v>
      </c>
      <c r="K12" s="154"/>
      <c r="L12" s="127" t="s">
        <v>24</v>
      </c>
      <c r="M12" s="128"/>
      <c r="N12" s="119" t="s">
        <v>90</v>
      </c>
      <c r="O12" s="120"/>
    </row>
    <row r="13" spans="1:15" ht="13.8" thickBot="1" x14ac:dyDescent="0.3">
      <c r="A13" s="131" t="s">
        <v>25</v>
      </c>
      <c r="B13" s="132"/>
      <c r="C13" s="132"/>
      <c r="D13" s="132"/>
      <c r="E13" s="132"/>
      <c r="F13" s="132"/>
      <c r="G13" s="132"/>
      <c r="H13" s="132"/>
      <c r="I13" s="132"/>
      <c r="J13" s="132"/>
      <c r="K13" s="132"/>
      <c r="L13" s="132"/>
      <c r="M13" s="132"/>
      <c r="N13" s="132"/>
      <c r="O13" s="133"/>
    </row>
    <row r="14" spans="1:15" x14ac:dyDescent="0.25">
      <c r="A14" s="48"/>
      <c r="B14" s="49"/>
      <c r="C14" s="49"/>
      <c r="D14" s="49"/>
      <c r="E14" s="49"/>
      <c r="F14" s="49"/>
      <c r="G14" s="50"/>
      <c r="H14" s="134" t="s">
        <v>97</v>
      </c>
      <c r="I14" s="135"/>
      <c r="J14" s="135"/>
      <c r="K14" s="135"/>
      <c r="L14" s="135"/>
      <c r="M14" s="135"/>
      <c r="N14" s="135"/>
      <c r="O14" s="136"/>
    </row>
    <row r="15" spans="1:15" x14ac:dyDescent="0.25">
      <c r="A15" s="51"/>
      <c r="B15" s="52"/>
      <c r="C15" s="52"/>
      <c r="D15" s="52"/>
      <c r="E15" s="52"/>
      <c r="F15" s="52"/>
      <c r="G15" s="53"/>
      <c r="H15" s="137"/>
      <c r="I15" s="138"/>
      <c r="J15" s="138"/>
      <c r="K15" s="138"/>
      <c r="L15" s="138"/>
      <c r="M15" s="138"/>
      <c r="N15" s="138"/>
      <c r="O15" s="139"/>
    </row>
    <row r="16" spans="1:15" x14ac:dyDescent="0.25">
      <c r="A16" s="51"/>
      <c r="B16" s="52"/>
      <c r="C16" s="52"/>
      <c r="D16" s="52"/>
      <c r="E16" s="52"/>
      <c r="F16" s="52"/>
      <c r="G16" s="53"/>
      <c r="H16" s="137"/>
      <c r="I16" s="138"/>
      <c r="J16" s="138"/>
      <c r="K16" s="138"/>
      <c r="L16" s="138"/>
      <c r="M16" s="138"/>
      <c r="N16" s="138"/>
      <c r="O16" s="139"/>
    </row>
    <row r="17" spans="1:17" ht="25.5" customHeight="1" x14ac:dyDescent="0.25">
      <c r="A17" s="51"/>
      <c r="B17" s="52"/>
      <c r="C17" s="52"/>
      <c r="D17" s="52"/>
      <c r="E17" s="52"/>
      <c r="F17" s="52"/>
      <c r="G17" s="53"/>
      <c r="H17" s="137"/>
      <c r="I17" s="138"/>
      <c r="J17" s="138"/>
      <c r="K17" s="138"/>
      <c r="L17" s="138"/>
      <c r="M17" s="138"/>
      <c r="N17" s="138"/>
      <c r="O17" s="139"/>
      <c r="Q17" s="18"/>
    </row>
    <row r="18" spans="1:17" ht="136.5" customHeight="1" x14ac:dyDescent="0.25">
      <c r="A18" s="51"/>
      <c r="B18" s="52"/>
      <c r="C18" s="52"/>
      <c r="D18" s="52"/>
      <c r="E18" s="52"/>
      <c r="F18" s="52"/>
      <c r="G18" s="53"/>
      <c r="H18" s="137"/>
      <c r="I18" s="138"/>
      <c r="J18" s="138"/>
      <c r="K18" s="138"/>
      <c r="L18" s="138"/>
      <c r="M18" s="138"/>
      <c r="N18" s="138"/>
      <c r="O18" s="139"/>
      <c r="Q18" s="8"/>
    </row>
    <row r="19" spans="1:17" x14ac:dyDescent="0.25">
      <c r="A19" s="51"/>
      <c r="B19" s="52"/>
      <c r="C19" s="52"/>
      <c r="D19" s="52"/>
      <c r="E19" s="52"/>
      <c r="F19" s="52"/>
      <c r="G19" s="53"/>
      <c r="H19" s="137" t="s">
        <v>26</v>
      </c>
      <c r="I19" s="138"/>
      <c r="J19" s="138"/>
      <c r="K19" s="138"/>
      <c r="L19" s="138"/>
      <c r="M19" s="138"/>
      <c r="N19" s="138"/>
      <c r="O19" s="139"/>
    </row>
    <row r="20" spans="1:17" x14ac:dyDescent="0.25">
      <c r="A20" s="51"/>
      <c r="B20" s="52"/>
      <c r="C20" s="52"/>
      <c r="D20" s="52"/>
      <c r="E20" s="52"/>
      <c r="F20" s="52"/>
      <c r="G20" s="53"/>
      <c r="H20" s="137"/>
      <c r="I20" s="138"/>
      <c r="J20" s="138"/>
      <c r="K20" s="138"/>
      <c r="L20" s="138"/>
      <c r="M20" s="138"/>
      <c r="N20" s="138"/>
      <c r="O20" s="139"/>
    </row>
    <row r="21" spans="1:17" x14ac:dyDescent="0.25">
      <c r="A21" s="51"/>
      <c r="B21" s="52"/>
      <c r="C21" s="52"/>
      <c r="D21" s="52"/>
      <c r="E21" s="52"/>
      <c r="F21" s="52"/>
      <c r="G21" s="53"/>
      <c r="H21" s="137"/>
      <c r="I21" s="138"/>
      <c r="J21" s="138"/>
      <c r="K21" s="138"/>
      <c r="L21" s="138"/>
      <c r="M21" s="138"/>
      <c r="N21" s="138"/>
      <c r="O21" s="139"/>
    </row>
    <row r="22" spans="1:17" x14ac:dyDescent="0.25">
      <c r="A22" s="51"/>
      <c r="B22" s="52"/>
      <c r="C22" s="52"/>
      <c r="D22" s="52"/>
      <c r="E22" s="52"/>
      <c r="F22" s="52"/>
      <c r="G22" s="53"/>
      <c r="H22" s="137"/>
      <c r="I22" s="138"/>
      <c r="J22" s="138"/>
      <c r="K22" s="138"/>
      <c r="L22" s="138"/>
      <c r="M22" s="138"/>
      <c r="N22" s="138"/>
      <c r="O22" s="139"/>
    </row>
    <row r="23" spans="1:17" x14ac:dyDescent="0.25">
      <c r="A23" s="51"/>
      <c r="B23" s="52"/>
      <c r="C23" s="52"/>
      <c r="D23" s="52"/>
      <c r="E23" s="52"/>
      <c r="F23" s="52"/>
      <c r="G23" s="53"/>
      <c r="H23" s="137"/>
      <c r="I23" s="138"/>
      <c r="J23" s="138"/>
      <c r="K23" s="138"/>
      <c r="L23" s="138"/>
      <c r="M23" s="138"/>
      <c r="N23" s="138"/>
      <c r="O23" s="139"/>
    </row>
    <row r="24" spans="1:17" ht="12.75" customHeight="1" x14ac:dyDescent="0.25">
      <c r="A24" s="51"/>
      <c r="B24" s="52"/>
      <c r="C24" s="52"/>
      <c r="D24" s="52"/>
      <c r="E24" s="52"/>
      <c r="F24" s="52"/>
      <c r="G24" s="53"/>
      <c r="H24" s="140" t="s">
        <v>83</v>
      </c>
      <c r="I24" s="141"/>
      <c r="J24" s="141"/>
      <c r="K24" s="141"/>
      <c r="L24" s="141"/>
      <c r="M24" s="141"/>
      <c r="N24" s="141"/>
      <c r="O24" s="142"/>
    </row>
    <row r="25" spans="1:17" x14ac:dyDescent="0.25">
      <c r="A25" s="54"/>
      <c r="B25" s="55"/>
      <c r="C25" s="55"/>
      <c r="D25" s="55"/>
      <c r="E25" s="55"/>
      <c r="F25" s="55"/>
      <c r="G25" s="56"/>
      <c r="H25" s="140"/>
      <c r="I25" s="141"/>
      <c r="J25" s="141"/>
      <c r="K25" s="141"/>
      <c r="L25" s="141"/>
      <c r="M25" s="141"/>
      <c r="N25" s="141"/>
      <c r="O25" s="142"/>
    </row>
    <row r="26" spans="1:17" ht="12.75" customHeight="1" x14ac:dyDescent="0.25">
      <c r="A26" s="110" t="s">
        <v>27</v>
      </c>
      <c r="B26" s="111"/>
      <c r="C26" s="111"/>
      <c r="D26" s="111"/>
      <c r="E26" s="111"/>
      <c r="F26" s="111"/>
      <c r="G26" s="111"/>
      <c r="H26" s="111"/>
      <c r="I26" s="111"/>
      <c r="J26" s="111"/>
      <c r="K26" s="111"/>
      <c r="L26" s="111"/>
      <c r="M26" s="111"/>
      <c r="N26" s="111"/>
      <c r="O26" s="112"/>
      <c r="P26" s="11"/>
      <c r="Q26" s="11"/>
    </row>
    <row r="27" spans="1:17" ht="24" x14ac:dyDescent="0.25">
      <c r="A27" s="57" t="s">
        <v>28</v>
      </c>
      <c r="B27" s="58" t="s">
        <v>89</v>
      </c>
      <c r="C27" s="58" t="s">
        <v>90</v>
      </c>
      <c r="D27" s="58"/>
      <c r="E27" s="58"/>
      <c r="F27" s="58"/>
      <c r="G27" s="58"/>
      <c r="H27" s="59"/>
      <c r="I27" s="59"/>
      <c r="J27" s="59"/>
      <c r="K27" s="117"/>
      <c r="L27" s="118"/>
      <c r="M27" s="117"/>
      <c r="N27" s="118"/>
      <c r="O27" s="60"/>
    </row>
    <row r="28" spans="1:17" x14ac:dyDescent="0.25">
      <c r="A28" s="61" t="s">
        <v>29</v>
      </c>
      <c r="B28" s="186">
        <f>+(0.869074492099323)</f>
        <v>0.86907449209932297</v>
      </c>
      <c r="C28" s="186">
        <f>+(305/371)</f>
        <v>0.82210242587601079</v>
      </c>
      <c r="D28" s="62"/>
      <c r="E28" s="62"/>
      <c r="F28" s="62"/>
      <c r="G28" s="62"/>
      <c r="H28" s="62"/>
      <c r="I28" s="62"/>
      <c r="J28" s="63"/>
      <c r="K28" s="113"/>
      <c r="L28" s="114"/>
      <c r="M28" s="113"/>
      <c r="N28" s="114"/>
      <c r="O28" s="64"/>
    </row>
    <row r="29" spans="1:17" ht="13.8" thickBot="1" x14ac:dyDescent="0.3">
      <c r="A29" s="65" t="s">
        <v>30</v>
      </c>
      <c r="B29" s="190">
        <v>0.7</v>
      </c>
      <c r="C29" s="190">
        <v>0.7</v>
      </c>
      <c r="D29" s="66"/>
      <c r="E29" s="66"/>
      <c r="F29" s="66"/>
      <c r="G29" s="66"/>
      <c r="H29" s="66"/>
      <c r="I29" s="67"/>
      <c r="J29" s="67"/>
      <c r="K29" s="115"/>
      <c r="L29" s="116"/>
      <c r="M29" s="115"/>
      <c r="N29" s="116"/>
      <c r="O29" s="68"/>
    </row>
    <row r="30" spans="1:17" x14ac:dyDescent="0.25">
      <c r="A30" s="9" t="s">
        <v>94</v>
      </c>
      <c r="B30" s="4"/>
      <c r="C30" s="4"/>
      <c r="D30" s="4"/>
      <c r="E30" s="4"/>
      <c r="F30" s="4"/>
      <c r="G30" s="4"/>
      <c r="H30" s="4"/>
      <c r="I30" s="4"/>
      <c r="J30" s="4"/>
      <c r="K30" s="4"/>
      <c r="L30" s="4"/>
      <c r="M30" s="4"/>
      <c r="N30" s="7"/>
      <c r="O30" s="7"/>
    </row>
    <row r="31" spans="1:17" x14ac:dyDescent="0.25">
      <c r="A31" s="9" t="s">
        <v>32</v>
      </c>
      <c r="B31" s="4"/>
      <c r="C31" s="4"/>
      <c r="D31" s="4"/>
      <c r="E31" s="4"/>
      <c r="F31" s="4"/>
      <c r="G31" s="4"/>
      <c r="H31" s="4"/>
      <c r="I31" s="4"/>
      <c r="J31" s="4"/>
      <c r="K31" s="4"/>
      <c r="L31" s="4"/>
      <c r="M31" s="4"/>
      <c r="N31" s="7"/>
      <c r="O31" s="7"/>
    </row>
    <row r="32" spans="1:17" x14ac:dyDescent="0.25">
      <c r="A32" s="109"/>
      <c r="B32" s="109"/>
      <c r="C32" s="109"/>
      <c r="D32" s="109"/>
      <c r="E32" s="109"/>
      <c r="F32" s="109"/>
      <c r="G32" s="109"/>
      <c r="H32" s="109"/>
      <c r="I32" s="109"/>
      <c r="J32" s="109"/>
      <c r="K32" s="4"/>
      <c r="L32" s="4"/>
      <c r="M32" s="4"/>
      <c r="N32" s="7"/>
      <c r="O32" s="7"/>
    </row>
    <row r="33" spans="1:15" x14ac:dyDescent="0.25">
      <c r="A33" s="5"/>
      <c r="B33" s="5"/>
      <c r="C33" s="5"/>
      <c r="D33" s="5"/>
      <c r="E33" s="5"/>
      <c r="F33" s="5"/>
      <c r="G33" s="5"/>
      <c r="H33" s="5"/>
      <c r="I33" s="5"/>
      <c r="J33" s="5"/>
      <c r="K33" s="4"/>
      <c r="L33" s="4"/>
      <c r="M33" s="4"/>
      <c r="N33" s="7"/>
      <c r="O33" s="7"/>
    </row>
  </sheetData>
  <mergeCells count="35">
    <mergeCell ref="A1:B4"/>
    <mergeCell ref="C1:M4"/>
    <mergeCell ref="N1:O2"/>
    <mergeCell ref="N3:O4"/>
    <mergeCell ref="B6:F6"/>
    <mergeCell ref="G6:H6"/>
    <mergeCell ref="I6:O6"/>
    <mergeCell ref="A7:O7"/>
    <mergeCell ref="A8:O8"/>
    <mergeCell ref="A9:A10"/>
    <mergeCell ref="B9:H10"/>
    <mergeCell ref="I9:I10"/>
    <mergeCell ref="J9:O10"/>
    <mergeCell ref="K27:L27"/>
    <mergeCell ref="M27:N27"/>
    <mergeCell ref="B11:C11"/>
    <mergeCell ref="E11:H11"/>
    <mergeCell ref="J11:K11"/>
    <mergeCell ref="L11:M11"/>
    <mergeCell ref="N11:O11"/>
    <mergeCell ref="B12:C12"/>
    <mergeCell ref="E12:H12"/>
    <mergeCell ref="J12:K12"/>
    <mergeCell ref="L12:M12"/>
    <mergeCell ref="N12:O12"/>
    <mergeCell ref="A13:O13"/>
    <mergeCell ref="H14:O18"/>
    <mergeCell ref="H19:O23"/>
    <mergeCell ref="H24:O25"/>
    <mergeCell ref="A26:O26"/>
    <mergeCell ref="K28:L28"/>
    <mergeCell ref="M28:N28"/>
    <mergeCell ref="K29:L29"/>
    <mergeCell ref="M29:N29"/>
    <mergeCell ref="A32:J32"/>
  </mergeCells>
  <printOptions horizontalCentered="1"/>
  <pageMargins left="0.51181102362204722" right="0.59055118110236227" top="0.78740157480314965" bottom="1.1811023622047245" header="0" footer="0"/>
  <pageSetup scale="85"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3568D-EE79-41A2-8503-5BC0505D9496}">
  <sheetPr>
    <tabColor rgb="FF92D050"/>
  </sheetPr>
  <dimension ref="A1:Q33"/>
  <sheetViews>
    <sheetView showGridLines="0" topLeftCell="A12" zoomScale="85" zoomScaleNormal="85" zoomScaleSheetLayoutView="85" zoomScalePageLayoutView="85" workbookViewId="0">
      <selection activeCell="B28" sqref="B28"/>
    </sheetView>
  </sheetViews>
  <sheetFormatPr baseColWidth="10" defaultColWidth="11.44140625" defaultRowHeight="13.2" x14ac:dyDescent="0.25"/>
  <cols>
    <col min="1" max="1" width="16.44140625" style="3" customWidth="1"/>
    <col min="2" max="2" width="10.6640625" style="3" customWidth="1"/>
    <col min="3" max="3" width="10" style="3" customWidth="1"/>
    <col min="4" max="4" width="11.6640625" style="3" customWidth="1"/>
    <col min="5" max="5" width="8.6640625" style="3" customWidth="1"/>
    <col min="6" max="6" width="13.33203125" style="3" customWidth="1"/>
    <col min="7" max="7" width="10.88671875" style="3" customWidth="1"/>
    <col min="8" max="8" width="10.5546875" style="3" customWidth="1"/>
    <col min="9" max="9" width="13.33203125" style="3" customWidth="1"/>
    <col min="10" max="10" width="11.109375" style="3" customWidth="1"/>
    <col min="11" max="12" width="6.44140625" style="3" customWidth="1"/>
    <col min="13" max="13" width="7" style="3" customWidth="1"/>
    <col min="14" max="14" width="5.88671875" style="3" customWidth="1"/>
    <col min="15" max="15" width="9.6640625" style="3" customWidth="1"/>
    <col min="16" max="16" width="23" style="3" customWidth="1"/>
    <col min="17" max="19" width="11.44140625" style="3"/>
    <col min="20" max="20" width="43.88671875" style="3" customWidth="1"/>
    <col min="21" max="16384" width="11.44140625" style="3"/>
  </cols>
  <sheetData>
    <row r="1" spans="1:15" ht="10.5" customHeight="1" x14ac:dyDescent="0.25">
      <c r="A1" s="161"/>
      <c r="B1" s="162"/>
      <c r="C1" s="100" t="s">
        <v>80</v>
      </c>
      <c r="D1" s="101"/>
      <c r="E1" s="101"/>
      <c r="F1" s="101"/>
      <c r="G1" s="101"/>
      <c r="H1" s="101"/>
      <c r="I1" s="101"/>
      <c r="J1" s="101"/>
      <c r="K1" s="101"/>
      <c r="L1" s="101"/>
      <c r="M1" s="102"/>
      <c r="N1" s="167" t="s">
        <v>81</v>
      </c>
      <c r="O1" s="168"/>
    </row>
    <row r="2" spans="1:15" ht="6.75" customHeight="1" x14ac:dyDescent="0.25">
      <c r="A2" s="163"/>
      <c r="B2" s="164"/>
      <c r="C2" s="103"/>
      <c r="D2" s="104"/>
      <c r="E2" s="104"/>
      <c r="F2" s="104"/>
      <c r="G2" s="104"/>
      <c r="H2" s="104"/>
      <c r="I2" s="104"/>
      <c r="J2" s="104"/>
      <c r="K2" s="104"/>
      <c r="L2" s="104"/>
      <c r="M2" s="105"/>
      <c r="N2" s="169"/>
      <c r="O2" s="170"/>
    </row>
    <row r="3" spans="1:15" ht="12" customHeight="1" x14ac:dyDescent="0.25">
      <c r="A3" s="163"/>
      <c r="B3" s="164"/>
      <c r="C3" s="103"/>
      <c r="D3" s="104"/>
      <c r="E3" s="104"/>
      <c r="F3" s="104"/>
      <c r="G3" s="104"/>
      <c r="H3" s="104"/>
      <c r="I3" s="104"/>
      <c r="J3" s="104"/>
      <c r="K3" s="104"/>
      <c r="L3" s="104"/>
      <c r="M3" s="105"/>
      <c r="N3" s="171" t="s">
        <v>41</v>
      </c>
      <c r="O3" s="172"/>
    </row>
    <row r="4" spans="1:15" ht="12" customHeight="1" thickBot="1" x14ac:dyDescent="0.3">
      <c r="A4" s="165"/>
      <c r="B4" s="166"/>
      <c r="C4" s="106"/>
      <c r="D4" s="107"/>
      <c r="E4" s="107"/>
      <c r="F4" s="107"/>
      <c r="G4" s="107"/>
      <c r="H4" s="107"/>
      <c r="I4" s="107"/>
      <c r="J4" s="107"/>
      <c r="K4" s="107"/>
      <c r="L4" s="107"/>
      <c r="M4" s="108"/>
      <c r="N4" s="173"/>
      <c r="O4" s="174"/>
    </row>
    <row r="5" spans="1:15" ht="13.8" thickBot="1" x14ac:dyDescent="0.3">
      <c r="A5" s="40"/>
      <c r="B5" s="40"/>
      <c r="C5" s="40"/>
      <c r="D5" s="40"/>
      <c r="E5" s="40"/>
      <c r="F5" s="40"/>
      <c r="G5" s="40"/>
      <c r="H5" s="40"/>
      <c r="I5" s="40"/>
      <c r="J5" s="40"/>
      <c r="K5" s="40"/>
      <c r="L5" s="40"/>
      <c r="M5" s="40"/>
      <c r="N5" s="40"/>
      <c r="O5" s="40"/>
    </row>
    <row r="6" spans="1:15" ht="26.25" customHeight="1" thickBot="1" x14ac:dyDescent="0.3">
      <c r="A6" s="41" t="s">
        <v>14</v>
      </c>
      <c r="B6" s="155" t="s">
        <v>82</v>
      </c>
      <c r="C6" s="155"/>
      <c r="D6" s="155"/>
      <c r="E6" s="155"/>
      <c r="F6" s="156"/>
      <c r="G6" s="157" t="s">
        <v>15</v>
      </c>
      <c r="H6" s="158"/>
      <c r="I6" s="159" t="s">
        <v>10</v>
      </c>
      <c r="J6" s="159"/>
      <c r="K6" s="159"/>
      <c r="L6" s="159"/>
      <c r="M6" s="159"/>
      <c r="N6" s="159"/>
      <c r="O6" s="160"/>
    </row>
    <row r="7" spans="1:15" ht="18" customHeight="1" thickBot="1" x14ac:dyDescent="0.3">
      <c r="A7" s="131" t="s">
        <v>16</v>
      </c>
      <c r="B7" s="132"/>
      <c r="C7" s="132"/>
      <c r="D7" s="132"/>
      <c r="E7" s="132"/>
      <c r="F7" s="132"/>
      <c r="G7" s="132"/>
      <c r="H7" s="132"/>
      <c r="I7" s="132"/>
      <c r="J7" s="132"/>
      <c r="K7" s="132"/>
      <c r="L7" s="132"/>
      <c r="M7" s="132"/>
      <c r="N7" s="132"/>
      <c r="O7" s="133"/>
    </row>
    <row r="8" spans="1:15" ht="20.25" customHeight="1" thickBot="1" x14ac:dyDescent="0.3">
      <c r="A8" s="143" t="s">
        <v>17</v>
      </c>
      <c r="B8" s="144"/>
      <c r="C8" s="144"/>
      <c r="D8" s="144"/>
      <c r="E8" s="144"/>
      <c r="F8" s="144"/>
      <c r="G8" s="144"/>
      <c r="H8" s="144"/>
      <c r="I8" s="144"/>
      <c r="J8" s="144"/>
      <c r="K8" s="144"/>
      <c r="L8" s="144"/>
      <c r="M8" s="144"/>
      <c r="N8" s="144"/>
      <c r="O8" s="145"/>
    </row>
    <row r="9" spans="1:15" ht="35.25" customHeight="1" x14ac:dyDescent="0.25">
      <c r="A9" s="146" t="s">
        <v>1</v>
      </c>
      <c r="B9" s="94" t="s">
        <v>54</v>
      </c>
      <c r="C9" s="95"/>
      <c r="D9" s="95"/>
      <c r="E9" s="95"/>
      <c r="F9" s="95"/>
      <c r="G9" s="95"/>
      <c r="H9" s="96"/>
      <c r="I9" s="146" t="s">
        <v>18</v>
      </c>
      <c r="J9" s="95" t="s">
        <v>55</v>
      </c>
      <c r="K9" s="95"/>
      <c r="L9" s="95"/>
      <c r="M9" s="95"/>
      <c r="N9" s="95"/>
      <c r="O9" s="96"/>
    </row>
    <row r="10" spans="1:15" ht="28.5" customHeight="1" thickBot="1" x14ac:dyDescent="0.3">
      <c r="A10" s="147"/>
      <c r="B10" s="97"/>
      <c r="C10" s="98"/>
      <c r="D10" s="98"/>
      <c r="E10" s="98"/>
      <c r="F10" s="98"/>
      <c r="G10" s="98"/>
      <c r="H10" s="99"/>
      <c r="I10" s="147"/>
      <c r="J10" s="95"/>
      <c r="K10" s="95"/>
      <c r="L10" s="95"/>
      <c r="M10" s="95"/>
      <c r="N10" s="95"/>
      <c r="O10" s="96"/>
    </row>
    <row r="11" spans="1:15" ht="74.25" customHeight="1" thickBot="1" x14ac:dyDescent="0.3">
      <c r="A11" s="42" t="s">
        <v>19</v>
      </c>
      <c r="B11" s="121" t="s">
        <v>56</v>
      </c>
      <c r="C11" s="122"/>
      <c r="D11" s="43" t="s">
        <v>20</v>
      </c>
      <c r="E11" s="123" t="s">
        <v>57</v>
      </c>
      <c r="F11" s="95"/>
      <c r="G11" s="95"/>
      <c r="H11" s="124"/>
      <c r="I11" s="44" t="s">
        <v>21</v>
      </c>
      <c r="J11" s="125" t="s">
        <v>9</v>
      </c>
      <c r="K11" s="126"/>
      <c r="L11" s="127" t="s">
        <v>85</v>
      </c>
      <c r="M11" s="128"/>
      <c r="N11" s="129" t="s">
        <v>76</v>
      </c>
      <c r="O11" s="130"/>
    </row>
    <row r="12" spans="1:15" ht="100.2" customHeight="1" thickBot="1" x14ac:dyDescent="0.3">
      <c r="A12" s="45" t="s">
        <v>22</v>
      </c>
      <c r="B12" s="148" t="s">
        <v>53</v>
      </c>
      <c r="C12" s="149"/>
      <c r="D12" s="46" t="s">
        <v>84</v>
      </c>
      <c r="E12" s="150" t="s">
        <v>58</v>
      </c>
      <c r="F12" s="151"/>
      <c r="G12" s="151"/>
      <c r="H12" s="152"/>
      <c r="I12" s="47" t="s">
        <v>23</v>
      </c>
      <c r="J12" s="153" t="s">
        <v>79</v>
      </c>
      <c r="K12" s="154"/>
      <c r="L12" s="127" t="s">
        <v>24</v>
      </c>
      <c r="M12" s="128"/>
      <c r="N12" s="119" t="s">
        <v>90</v>
      </c>
      <c r="O12" s="120"/>
    </row>
    <row r="13" spans="1:15" ht="13.8" thickBot="1" x14ac:dyDescent="0.3">
      <c r="A13" s="131" t="s">
        <v>25</v>
      </c>
      <c r="B13" s="132"/>
      <c r="C13" s="132"/>
      <c r="D13" s="132"/>
      <c r="E13" s="132"/>
      <c r="F13" s="132"/>
      <c r="G13" s="132"/>
      <c r="H13" s="132"/>
      <c r="I13" s="132"/>
      <c r="J13" s="132"/>
      <c r="K13" s="132"/>
      <c r="L13" s="132"/>
      <c r="M13" s="132"/>
      <c r="N13" s="132"/>
      <c r="O13" s="133"/>
    </row>
    <row r="14" spans="1:15" x14ac:dyDescent="0.25">
      <c r="A14" s="48"/>
      <c r="B14" s="49"/>
      <c r="C14" s="49"/>
      <c r="D14" s="49"/>
      <c r="E14" s="49"/>
      <c r="F14" s="49"/>
      <c r="G14" s="50"/>
      <c r="H14" s="134" t="s">
        <v>98</v>
      </c>
      <c r="I14" s="135"/>
      <c r="J14" s="135"/>
      <c r="K14" s="135"/>
      <c r="L14" s="135"/>
      <c r="M14" s="135"/>
      <c r="N14" s="135"/>
      <c r="O14" s="136"/>
    </row>
    <row r="15" spans="1:15" x14ac:dyDescent="0.25">
      <c r="A15" s="51"/>
      <c r="B15" s="52"/>
      <c r="C15" s="52"/>
      <c r="D15" s="52"/>
      <c r="E15" s="52"/>
      <c r="F15" s="52"/>
      <c r="G15" s="53"/>
      <c r="H15" s="137"/>
      <c r="I15" s="138"/>
      <c r="J15" s="138"/>
      <c r="K15" s="138"/>
      <c r="L15" s="138"/>
      <c r="M15" s="138"/>
      <c r="N15" s="138"/>
      <c r="O15" s="139"/>
    </row>
    <row r="16" spans="1:15" x14ac:dyDescent="0.25">
      <c r="A16" s="51"/>
      <c r="B16" s="52"/>
      <c r="C16" s="52"/>
      <c r="D16" s="52"/>
      <c r="E16" s="52"/>
      <c r="F16" s="52"/>
      <c r="G16" s="53"/>
      <c r="H16" s="137"/>
      <c r="I16" s="138"/>
      <c r="J16" s="138"/>
      <c r="K16" s="138"/>
      <c r="L16" s="138"/>
      <c r="M16" s="138"/>
      <c r="N16" s="138"/>
      <c r="O16" s="139"/>
    </row>
    <row r="17" spans="1:17" ht="25.5" customHeight="1" x14ac:dyDescent="0.25">
      <c r="A17" s="51"/>
      <c r="B17" s="52"/>
      <c r="C17" s="52"/>
      <c r="D17" s="52"/>
      <c r="E17" s="52"/>
      <c r="F17" s="52"/>
      <c r="G17" s="53"/>
      <c r="H17" s="137"/>
      <c r="I17" s="138"/>
      <c r="J17" s="138"/>
      <c r="K17" s="138"/>
      <c r="L17" s="138"/>
      <c r="M17" s="138"/>
      <c r="N17" s="138"/>
      <c r="O17" s="139"/>
      <c r="Q17" s="18"/>
    </row>
    <row r="18" spans="1:17" ht="136.5" customHeight="1" x14ac:dyDescent="0.25">
      <c r="A18" s="51"/>
      <c r="B18" s="52"/>
      <c r="C18" s="52"/>
      <c r="D18" s="52"/>
      <c r="E18" s="52"/>
      <c r="F18" s="52"/>
      <c r="G18" s="53"/>
      <c r="H18" s="137"/>
      <c r="I18" s="138"/>
      <c r="J18" s="138"/>
      <c r="K18" s="138"/>
      <c r="L18" s="138"/>
      <c r="M18" s="138"/>
      <c r="N18" s="138"/>
      <c r="O18" s="139"/>
      <c r="Q18" s="8"/>
    </row>
    <row r="19" spans="1:17" x14ac:dyDescent="0.25">
      <c r="A19" s="51"/>
      <c r="B19" s="52"/>
      <c r="C19" s="52"/>
      <c r="D19" s="52"/>
      <c r="E19" s="52"/>
      <c r="F19" s="52"/>
      <c r="G19" s="53"/>
      <c r="H19" s="137" t="s">
        <v>26</v>
      </c>
      <c r="I19" s="138"/>
      <c r="J19" s="138"/>
      <c r="K19" s="138"/>
      <c r="L19" s="138"/>
      <c r="M19" s="138"/>
      <c r="N19" s="138"/>
      <c r="O19" s="139"/>
    </row>
    <row r="20" spans="1:17" x14ac:dyDescent="0.25">
      <c r="A20" s="51"/>
      <c r="B20" s="52"/>
      <c r="C20" s="52"/>
      <c r="D20" s="52"/>
      <c r="E20" s="52"/>
      <c r="F20" s="52"/>
      <c r="G20" s="53"/>
      <c r="H20" s="137"/>
      <c r="I20" s="138"/>
      <c r="J20" s="138"/>
      <c r="K20" s="138"/>
      <c r="L20" s="138"/>
      <c r="M20" s="138"/>
      <c r="N20" s="138"/>
      <c r="O20" s="139"/>
    </row>
    <row r="21" spans="1:17" x14ac:dyDescent="0.25">
      <c r="A21" s="51"/>
      <c r="B21" s="52"/>
      <c r="C21" s="52"/>
      <c r="D21" s="52"/>
      <c r="E21" s="52"/>
      <c r="F21" s="52"/>
      <c r="G21" s="53"/>
      <c r="H21" s="137"/>
      <c r="I21" s="138"/>
      <c r="J21" s="138"/>
      <c r="K21" s="138"/>
      <c r="L21" s="138"/>
      <c r="M21" s="138"/>
      <c r="N21" s="138"/>
      <c r="O21" s="139"/>
    </row>
    <row r="22" spans="1:17" x14ac:dyDescent="0.25">
      <c r="A22" s="51"/>
      <c r="B22" s="52"/>
      <c r="C22" s="52"/>
      <c r="D22" s="52"/>
      <c r="E22" s="52"/>
      <c r="F22" s="52"/>
      <c r="G22" s="53"/>
      <c r="H22" s="137"/>
      <c r="I22" s="138"/>
      <c r="J22" s="138"/>
      <c r="K22" s="138"/>
      <c r="L22" s="138"/>
      <c r="M22" s="138"/>
      <c r="N22" s="138"/>
      <c r="O22" s="139"/>
    </row>
    <row r="23" spans="1:17" x14ac:dyDescent="0.25">
      <c r="A23" s="51"/>
      <c r="B23" s="52"/>
      <c r="C23" s="52"/>
      <c r="D23" s="52"/>
      <c r="E23" s="52"/>
      <c r="F23" s="52"/>
      <c r="G23" s="53"/>
      <c r="H23" s="137"/>
      <c r="I23" s="138"/>
      <c r="J23" s="138"/>
      <c r="K23" s="138"/>
      <c r="L23" s="138"/>
      <c r="M23" s="138"/>
      <c r="N23" s="138"/>
      <c r="O23" s="139"/>
    </row>
    <row r="24" spans="1:17" ht="12.75" customHeight="1" x14ac:dyDescent="0.25">
      <c r="A24" s="51"/>
      <c r="B24" s="52"/>
      <c r="C24" s="52"/>
      <c r="D24" s="52"/>
      <c r="E24" s="52"/>
      <c r="F24" s="52"/>
      <c r="G24" s="53"/>
      <c r="H24" s="140" t="s">
        <v>83</v>
      </c>
      <c r="I24" s="141"/>
      <c r="J24" s="141"/>
      <c r="K24" s="141"/>
      <c r="L24" s="141"/>
      <c r="M24" s="141"/>
      <c r="N24" s="141"/>
      <c r="O24" s="142"/>
    </row>
    <row r="25" spans="1:17" x14ac:dyDescent="0.25">
      <c r="A25" s="54"/>
      <c r="B25" s="55"/>
      <c r="C25" s="55"/>
      <c r="D25" s="55"/>
      <c r="E25" s="55"/>
      <c r="F25" s="55"/>
      <c r="G25" s="56"/>
      <c r="H25" s="140"/>
      <c r="I25" s="141"/>
      <c r="J25" s="141"/>
      <c r="K25" s="141"/>
      <c r="L25" s="141"/>
      <c r="M25" s="141"/>
      <c r="N25" s="141"/>
      <c r="O25" s="142"/>
    </row>
    <row r="26" spans="1:17" ht="12.75" customHeight="1" x14ac:dyDescent="0.25">
      <c r="A26" s="110" t="s">
        <v>27</v>
      </c>
      <c r="B26" s="111"/>
      <c r="C26" s="111"/>
      <c r="D26" s="111"/>
      <c r="E26" s="111"/>
      <c r="F26" s="111"/>
      <c r="G26" s="111"/>
      <c r="H26" s="111"/>
      <c r="I26" s="111"/>
      <c r="J26" s="111"/>
      <c r="K26" s="111"/>
      <c r="L26" s="111"/>
      <c r="M26" s="111"/>
      <c r="N26" s="111"/>
      <c r="O26" s="112"/>
      <c r="P26" s="11"/>
      <c r="Q26" s="11"/>
    </row>
    <row r="27" spans="1:17" ht="24" x14ac:dyDescent="0.25">
      <c r="A27" s="57" t="s">
        <v>28</v>
      </c>
      <c r="B27" s="58" t="s">
        <v>89</v>
      </c>
      <c r="C27" s="58" t="s">
        <v>90</v>
      </c>
      <c r="D27" s="58"/>
      <c r="E27" s="58"/>
      <c r="F27" s="58"/>
      <c r="G27" s="58"/>
      <c r="H27" s="59"/>
      <c r="I27" s="59"/>
      <c r="J27" s="59"/>
      <c r="K27" s="117"/>
      <c r="L27" s="118"/>
      <c r="M27" s="117"/>
      <c r="N27" s="118"/>
      <c r="O27" s="60"/>
    </row>
    <row r="28" spans="1:17" x14ac:dyDescent="0.25">
      <c r="A28" s="61" t="s">
        <v>29</v>
      </c>
      <c r="B28" s="191">
        <f>+(0.0090293453724605)</f>
        <v>9.0293453724604959E-3</v>
      </c>
      <c r="C28" s="191">
        <f>+(0.00269541778975741)</f>
        <v>2.6954177897574125E-3</v>
      </c>
      <c r="D28" s="62"/>
      <c r="E28" s="62"/>
      <c r="F28" s="62"/>
      <c r="G28" s="62"/>
      <c r="H28" s="62"/>
      <c r="I28" s="62"/>
      <c r="J28" s="63"/>
      <c r="K28" s="113"/>
      <c r="L28" s="114"/>
      <c r="M28" s="113"/>
      <c r="N28" s="114"/>
      <c r="O28" s="64"/>
    </row>
    <row r="29" spans="1:17" ht="13.8" thickBot="1" x14ac:dyDescent="0.3">
      <c r="A29" s="65" t="s">
        <v>30</v>
      </c>
      <c r="B29" s="66" t="s">
        <v>56</v>
      </c>
      <c r="C29" s="66" t="s">
        <v>56</v>
      </c>
      <c r="D29" s="66"/>
      <c r="E29" s="66"/>
      <c r="F29" s="66"/>
      <c r="G29" s="66"/>
      <c r="H29" s="66"/>
      <c r="I29" s="67"/>
      <c r="J29" s="67"/>
      <c r="K29" s="115"/>
      <c r="L29" s="116"/>
      <c r="M29" s="115"/>
      <c r="N29" s="116"/>
      <c r="O29" s="68"/>
    </row>
    <row r="30" spans="1:17" x14ac:dyDescent="0.25">
      <c r="A30" s="9" t="s">
        <v>94</v>
      </c>
      <c r="B30" s="4"/>
      <c r="C30" s="4"/>
      <c r="D30" s="4"/>
      <c r="E30" s="4"/>
      <c r="F30" s="4"/>
      <c r="G30" s="4"/>
      <c r="H30" s="4"/>
      <c r="I30" s="4"/>
      <c r="J30" s="4"/>
      <c r="K30" s="4"/>
      <c r="L30" s="4"/>
      <c r="M30" s="4"/>
      <c r="N30" s="7"/>
      <c r="O30" s="7"/>
    </row>
    <row r="31" spans="1:17" x14ac:dyDescent="0.25">
      <c r="A31" s="9" t="s">
        <v>32</v>
      </c>
      <c r="B31" s="4"/>
      <c r="C31" s="4"/>
      <c r="D31" s="4"/>
      <c r="E31" s="4"/>
      <c r="F31" s="4"/>
      <c r="G31" s="4"/>
      <c r="H31" s="4"/>
      <c r="I31" s="4"/>
      <c r="J31" s="4"/>
      <c r="K31" s="4"/>
      <c r="L31" s="4"/>
      <c r="M31" s="4"/>
      <c r="N31" s="7"/>
      <c r="O31" s="7"/>
    </row>
    <row r="32" spans="1:17" x14ac:dyDescent="0.25">
      <c r="A32" s="109"/>
      <c r="B32" s="109"/>
      <c r="C32" s="109"/>
      <c r="D32" s="109"/>
      <c r="E32" s="109"/>
      <c r="F32" s="109"/>
      <c r="G32" s="109"/>
      <c r="H32" s="109"/>
      <c r="I32" s="109"/>
      <c r="J32" s="109"/>
      <c r="K32" s="4"/>
      <c r="L32" s="4"/>
      <c r="M32" s="4"/>
      <c r="N32" s="7"/>
      <c r="O32" s="7"/>
    </row>
    <row r="33" spans="1:15" x14ac:dyDescent="0.25">
      <c r="A33" s="5"/>
      <c r="B33" s="5"/>
      <c r="C33" s="5"/>
      <c r="D33" s="5"/>
      <c r="E33" s="5"/>
      <c r="F33" s="5"/>
      <c r="G33" s="5"/>
      <c r="H33" s="5"/>
      <c r="I33" s="5"/>
      <c r="J33" s="5"/>
      <c r="K33" s="4"/>
      <c r="L33" s="4"/>
      <c r="M33" s="4"/>
      <c r="N33" s="7"/>
      <c r="O33" s="7"/>
    </row>
  </sheetData>
  <mergeCells count="35">
    <mergeCell ref="A1:B4"/>
    <mergeCell ref="C1:M4"/>
    <mergeCell ref="N1:O2"/>
    <mergeCell ref="N3:O4"/>
    <mergeCell ref="B6:F6"/>
    <mergeCell ref="G6:H6"/>
    <mergeCell ref="I6:O6"/>
    <mergeCell ref="A7:O7"/>
    <mergeCell ref="A8:O8"/>
    <mergeCell ref="A9:A10"/>
    <mergeCell ref="B9:H10"/>
    <mergeCell ref="I9:I10"/>
    <mergeCell ref="J9:O10"/>
    <mergeCell ref="K27:L27"/>
    <mergeCell ref="M27:N27"/>
    <mergeCell ref="B11:C11"/>
    <mergeCell ref="E11:H11"/>
    <mergeCell ref="J11:K11"/>
    <mergeCell ref="L11:M11"/>
    <mergeCell ref="N11:O11"/>
    <mergeCell ref="B12:C12"/>
    <mergeCell ref="E12:H12"/>
    <mergeCell ref="J12:K12"/>
    <mergeCell ref="L12:M12"/>
    <mergeCell ref="N12:O12"/>
    <mergeCell ref="A13:O13"/>
    <mergeCell ref="H14:O18"/>
    <mergeCell ref="H19:O23"/>
    <mergeCell ref="H24:O25"/>
    <mergeCell ref="A26:O26"/>
    <mergeCell ref="K28:L28"/>
    <mergeCell ref="M28:N28"/>
    <mergeCell ref="K29:L29"/>
    <mergeCell ref="M29:N29"/>
    <mergeCell ref="A32:J32"/>
  </mergeCells>
  <printOptions horizontalCentered="1"/>
  <pageMargins left="0.51181102362204722" right="0.59055118110236227" top="0.78740157480314965" bottom="1.1811023622047245" header="0" footer="0"/>
  <pageSetup scale="85"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28F7B-0F31-4C19-9AB8-431BB12A4376}">
  <sheetPr>
    <tabColor rgb="FF92D050"/>
  </sheetPr>
  <dimension ref="A1:Q33"/>
  <sheetViews>
    <sheetView showGridLines="0" topLeftCell="A13" zoomScale="85" zoomScaleNormal="85" zoomScaleSheetLayoutView="85" zoomScalePageLayoutView="85" workbookViewId="0">
      <selection activeCell="B28" sqref="B28"/>
    </sheetView>
  </sheetViews>
  <sheetFormatPr baseColWidth="10" defaultColWidth="11.44140625" defaultRowHeight="13.2" x14ac:dyDescent="0.25"/>
  <cols>
    <col min="1" max="1" width="16.44140625" style="3" customWidth="1"/>
    <col min="2" max="2" width="10.6640625" style="3" customWidth="1"/>
    <col min="3" max="3" width="10" style="3" customWidth="1"/>
    <col min="4" max="4" width="11.6640625" style="3" customWidth="1"/>
    <col min="5" max="5" width="8.6640625" style="3" customWidth="1"/>
    <col min="6" max="6" width="13.33203125" style="3" customWidth="1"/>
    <col min="7" max="7" width="10.88671875" style="3" customWidth="1"/>
    <col min="8" max="8" width="10.5546875" style="3" customWidth="1"/>
    <col min="9" max="9" width="13.33203125" style="3" customWidth="1"/>
    <col min="10" max="10" width="11.109375" style="3" customWidth="1"/>
    <col min="11" max="12" width="6.44140625" style="3" customWidth="1"/>
    <col min="13" max="13" width="7" style="3" customWidth="1"/>
    <col min="14" max="14" width="5.88671875" style="3" customWidth="1"/>
    <col min="15" max="15" width="9.6640625" style="3" customWidth="1"/>
    <col min="16" max="16" width="23" style="3" customWidth="1"/>
    <col min="17" max="19" width="11.44140625" style="3"/>
    <col min="20" max="20" width="43.88671875" style="3" customWidth="1"/>
    <col min="21" max="16384" width="11.44140625" style="3"/>
  </cols>
  <sheetData>
    <row r="1" spans="1:15" ht="10.5" customHeight="1" x14ac:dyDescent="0.25">
      <c r="A1" s="161"/>
      <c r="B1" s="162"/>
      <c r="C1" s="100" t="s">
        <v>80</v>
      </c>
      <c r="D1" s="101"/>
      <c r="E1" s="101"/>
      <c r="F1" s="101"/>
      <c r="G1" s="101"/>
      <c r="H1" s="101"/>
      <c r="I1" s="101"/>
      <c r="J1" s="101"/>
      <c r="K1" s="101"/>
      <c r="L1" s="101"/>
      <c r="M1" s="102"/>
      <c r="N1" s="167" t="s">
        <v>81</v>
      </c>
      <c r="O1" s="168"/>
    </row>
    <row r="2" spans="1:15" ht="6.75" customHeight="1" x14ac:dyDescent="0.25">
      <c r="A2" s="163"/>
      <c r="B2" s="164"/>
      <c r="C2" s="103"/>
      <c r="D2" s="104"/>
      <c r="E2" s="104"/>
      <c r="F2" s="104"/>
      <c r="G2" s="104"/>
      <c r="H2" s="104"/>
      <c r="I2" s="104"/>
      <c r="J2" s="104"/>
      <c r="K2" s="104"/>
      <c r="L2" s="104"/>
      <c r="M2" s="105"/>
      <c r="N2" s="169"/>
      <c r="O2" s="170"/>
    </row>
    <row r="3" spans="1:15" ht="12" customHeight="1" x14ac:dyDescent="0.25">
      <c r="A3" s="163"/>
      <c r="B3" s="164"/>
      <c r="C3" s="103"/>
      <c r="D3" s="104"/>
      <c r="E3" s="104"/>
      <c r="F3" s="104"/>
      <c r="G3" s="104"/>
      <c r="H3" s="104"/>
      <c r="I3" s="104"/>
      <c r="J3" s="104"/>
      <c r="K3" s="104"/>
      <c r="L3" s="104"/>
      <c r="M3" s="105"/>
      <c r="N3" s="171" t="s">
        <v>41</v>
      </c>
      <c r="O3" s="172"/>
    </row>
    <row r="4" spans="1:15" ht="12" customHeight="1" thickBot="1" x14ac:dyDescent="0.3">
      <c r="A4" s="165"/>
      <c r="B4" s="166"/>
      <c r="C4" s="106"/>
      <c r="D4" s="107"/>
      <c r="E4" s="107"/>
      <c r="F4" s="107"/>
      <c r="G4" s="107"/>
      <c r="H4" s="107"/>
      <c r="I4" s="107"/>
      <c r="J4" s="107"/>
      <c r="K4" s="107"/>
      <c r="L4" s="107"/>
      <c r="M4" s="108"/>
      <c r="N4" s="173"/>
      <c r="O4" s="174"/>
    </row>
    <row r="5" spans="1:15" ht="13.8" thickBot="1" x14ac:dyDescent="0.3">
      <c r="A5" s="40"/>
      <c r="B5" s="40"/>
      <c r="C5" s="40"/>
      <c r="D5" s="40"/>
      <c r="E5" s="40"/>
      <c r="F5" s="40"/>
      <c r="G5" s="40"/>
      <c r="H5" s="40"/>
      <c r="I5" s="40"/>
      <c r="J5" s="40"/>
      <c r="K5" s="40"/>
      <c r="L5" s="40"/>
      <c r="M5" s="40"/>
      <c r="N5" s="40"/>
      <c r="O5" s="40"/>
    </row>
    <row r="6" spans="1:15" ht="26.25" customHeight="1" thickBot="1" x14ac:dyDescent="0.3">
      <c r="A6" s="41" t="s">
        <v>14</v>
      </c>
      <c r="B6" s="155" t="s">
        <v>82</v>
      </c>
      <c r="C6" s="155"/>
      <c r="D6" s="155"/>
      <c r="E6" s="155"/>
      <c r="F6" s="156"/>
      <c r="G6" s="157" t="s">
        <v>15</v>
      </c>
      <c r="H6" s="158"/>
      <c r="I6" s="159" t="s">
        <v>10</v>
      </c>
      <c r="J6" s="159"/>
      <c r="K6" s="159"/>
      <c r="L6" s="159"/>
      <c r="M6" s="159"/>
      <c r="N6" s="159"/>
      <c r="O6" s="160"/>
    </row>
    <row r="7" spans="1:15" ht="18" customHeight="1" thickBot="1" x14ac:dyDescent="0.3">
      <c r="A7" s="131" t="s">
        <v>16</v>
      </c>
      <c r="B7" s="132"/>
      <c r="C7" s="132"/>
      <c r="D7" s="132"/>
      <c r="E7" s="132"/>
      <c r="F7" s="132"/>
      <c r="G7" s="132"/>
      <c r="H7" s="132"/>
      <c r="I7" s="132"/>
      <c r="J7" s="132"/>
      <c r="K7" s="132"/>
      <c r="L7" s="132"/>
      <c r="M7" s="132"/>
      <c r="N7" s="132"/>
      <c r="O7" s="133"/>
    </row>
    <row r="8" spans="1:15" ht="20.25" customHeight="1" thickBot="1" x14ac:dyDescent="0.3">
      <c r="A8" s="143" t="s">
        <v>17</v>
      </c>
      <c r="B8" s="144"/>
      <c r="C8" s="144"/>
      <c r="D8" s="144"/>
      <c r="E8" s="144"/>
      <c r="F8" s="144"/>
      <c r="G8" s="144"/>
      <c r="H8" s="144"/>
      <c r="I8" s="144"/>
      <c r="J8" s="144"/>
      <c r="K8" s="144"/>
      <c r="L8" s="144"/>
      <c r="M8" s="144"/>
      <c r="N8" s="144"/>
      <c r="O8" s="145"/>
    </row>
    <row r="9" spans="1:15" ht="35.25" customHeight="1" x14ac:dyDescent="0.25">
      <c r="A9" s="146" t="s">
        <v>1</v>
      </c>
      <c r="B9" s="94" t="s">
        <v>59</v>
      </c>
      <c r="C9" s="95"/>
      <c r="D9" s="95"/>
      <c r="E9" s="95"/>
      <c r="F9" s="95"/>
      <c r="G9" s="95"/>
      <c r="H9" s="96"/>
      <c r="I9" s="146" t="s">
        <v>18</v>
      </c>
      <c r="J9" s="95" t="s">
        <v>60</v>
      </c>
      <c r="K9" s="95"/>
      <c r="L9" s="95"/>
      <c r="M9" s="95"/>
      <c r="N9" s="95"/>
      <c r="O9" s="96"/>
    </row>
    <row r="10" spans="1:15" ht="28.5" customHeight="1" thickBot="1" x14ac:dyDescent="0.3">
      <c r="A10" s="147"/>
      <c r="B10" s="97"/>
      <c r="C10" s="98"/>
      <c r="D10" s="98"/>
      <c r="E10" s="98"/>
      <c r="F10" s="98"/>
      <c r="G10" s="98"/>
      <c r="H10" s="99"/>
      <c r="I10" s="147"/>
      <c r="J10" s="95"/>
      <c r="K10" s="95"/>
      <c r="L10" s="95"/>
      <c r="M10" s="95"/>
      <c r="N10" s="95"/>
      <c r="O10" s="96"/>
    </row>
    <row r="11" spans="1:15" ht="74.25" customHeight="1" thickBot="1" x14ac:dyDescent="0.3">
      <c r="A11" s="42" t="s">
        <v>19</v>
      </c>
      <c r="B11" s="121" t="s">
        <v>91</v>
      </c>
      <c r="C11" s="122"/>
      <c r="D11" s="43" t="s">
        <v>20</v>
      </c>
      <c r="E11" s="123" t="s">
        <v>62</v>
      </c>
      <c r="F11" s="95"/>
      <c r="G11" s="95"/>
      <c r="H11" s="124"/>
      <c r="I11" s="44" t="s">
        <v>21</v>
      </c>
      <c r="J11" s="125" t="s">
        <v>9</v>
      </c>
      <c r="K11" s="126"/>
      <c r="L11" s="127" t="s">
        <v>85</v>
      </c>
      <c r="M11" s="128"/>
      <c r="N11" s="129" t="s">
        <v>77</v>
      </c>
      <c r="O11" s="130"/>
    </row>
    <row r="12" spans="1:15" ht="100.2" customHeight="1" thickBot="1" x14ac:dyDescent="0.3">
      <c r="A12" s="45" t="s">
        <v>22</v>
      </c>
      <c r="B12" s="148" t="s">
        <v>11</v>
      </c>
      <c r="C12" s="149"/>
      <c r="D12" s="46" t="s">
        <v>84</v>
      </c>
      <c r="E12" s="150" t="s">
        <v>61</v>
      </c>
      <c r="F12" s="151"/>
      <c r="G12" s="151"/>
      <c r="H12" s="152"/>
      <c r="I12" s="47" t="s">
        <v>23</v>
      </c>
      <c r="J12" s="153" t="s">
        <v>79</v>
      </c>
      <c r="K12" s="154"/>
      <c r="L12" s="127" t="s">
        <v>24</v>
      </c>
      <c r="M12" s="128"/>
      <c r="N12" s="119" t="s">
        <v>90</v>
      </c>
      <c r="O12" s="120"/>
    </row>
    <row r="13" spans="1:15" ht="13.8" thickBot="1" x14ac:dyDescent="0.3">
      <c r="A13" s="131" t="s">
        <v>25</v>
      </c>
      <c r="B13" s="132"/>
      <c r="C13" s="132"/>
      <c r="D13" s="132"/>
      <c r="E13" s="132"/>
      <c r="F13" s="132"/>
      <c r="G13" s="132"/>
      <c r="H13" s="132"/>
      <c r="I13" s="132"/>
      <c r="J13" s="132"/>
      <c r="K13" s="132"/>
      <c r="L13" s="132"/>
      <c r="M13" s="132"/>
      <c r="N13" s="132"/>
      <c r="O13" s="133"/>
    </row>
    <row r="14" spans="1:15" x14ac:dyDescent="0.25">
      <c r="A14" s="48"/>
      <c r="B14" s="49"/>
      <c r="C14" s="49"/>
      <c r="D14" s="49"/>
      <c r="E14" s="49"/>
      <c r="F14" s="49"/>
      <c r="G14" s="50"/>
      <c r="H14" s="134" t="s">
        <v>99</v>
      </c>
      <c r="I14" s="135"/>
      <c r="J14" s="135"/>
      <c r="K14" s="135"/>
      <c r="L14" s="135"/>
      <c r="M14" s="135"/>
      <c r="N14" s="135"/>
      <c r="O14" s="136"/>
    </row>
    <row r="15" spans="1:15" x14ac:dyDescent="0.25">
      <c r="A15" s="51"/>
      <c r="B15" s="52"/>
      <c r="C15" s="52"/>
      <c r="D15" s="52"/>
      <c r="E15" s="52"/>
      <c r="F15" s="52"/>
      <c r="G15" s="53"/>
      <c r="H15" s="137"/>
      <c r="I15" s="138"/>
      <c r="J15" s="138"/>
      <c r="K15" s="138"/>
      <c r="L15" s="138"/>
      <c r="M15" s="138"/>
      <c r="N15" s="138"/>
      <c r="O15" s="139"/>
    </row>
    <row r="16" spans="1:15" x14ac:dyDescent="0.25">
      <c r="A16" s="51"/>
      <c r="B16" s="52"/>
      <c r="C16" s="52"/>
      <c r="D16" s="52"/>
      <c r="E16" s="52"/>
      <c r="F16" s="52"/>
      <c r="G16" s="53"/>
      <c r="H16" s="137"/>
      <c r="I16" s="138"/>
      <c r="J16" s="138"/>
      <c r="K16" s="138"/>
      <c r="L16" s="138"/>
      <c r="M16" s="138"/>
      <c r="N16" s="138"/>
      <c r="O16" s="139"/>
    </row>
    <row r="17" spans="1:17" ht="25.5" customHeight="1" x14ac:dyDescent="0.25">
      <c r="A17" s="51"/>
      <c r="B17" s="52"/>
      <c r="C17" s="52"/>
      <c r="D17" s="52"/>
      <c r="E17" s="52"/>
      <c r="F17" s="52"/>
      <c r="G17" s="53"/>
      <c r="H17" s="137"/>
      <c r="I17" s="138"/>
      <c r="J17" s="138"/>
      <c r="K17" s="138"/>
      <c r="L17" s="138"/>
      <c r="M17" s="138"/>
      <c r="N17" s="138"/>
      <c r="O17" s="139"/>
      <c r="Q17" s="18"/>
    </row>
    <row r="18" spans="1:17" ht="136.5" customHeight="1" x14ac:dyDescent="0.25">
      <c r="A18" s="51"/>
      <c r="B18" s="52"/>
      <c r="C18" s="52"/>
      <c r="D18" s="52"/>
      <c r="E18" s="52"/>
      <c r="F18" s="52"/>
      <c r="G18" s="53"/>
      <c r="H18" s="137"/>
      <c r="I18" s="138"/>
      <c r="J18" s="138"/>
      <c r="K18" s="138"/>
      <c r="L18" s="138"/>
      <c r="M18" s="138"/>
      <c r="N18" s="138"/>
      <c r="O18" s="139"/>
      <c r="Q18" s="8"/>
    </row>
    <row r="19" spans="1:17" x14ac:dyDescent="0.25">
      <c r="A19" s="51"/>
      <c r="B19" s="52"/>
      <c r="C19" s="52"/>
      <c r="D19" s="52"/>
      <c r="E19" s="52"/>
      <c r="F19" s="52"/>
      <c r="G19" s="53"/>
      <c r="H19" s="137" t="s">
        <v>26</v>
      </c>
      <c r="I19" s="138"/>
      <c r="J19" s="138"/>
      <c r="K19" s="138"/>
      <c r="L19" s="138"/>
      <c r="M19" s="138"/>
      <c r="N19" s="138"/>
      <c r="O19" s="139"/>
    </row>
    <row r="20" spans="1:17" x14ac:dyDescent="0.25">
      <c r="A20" s="51"/>
      <c r="B20" s="52"/>
      <c r="C20" s="52"/>
      <c r="D20" s="52"/>
      <c r="E20" s="52"/>
      <c r="F20" s="52"/>
      <c r="G20" s="53"/>
      <c r="H20" s="137"/>
      <c r="I20" s="138"/>
      <c r="J20" s="138"/>
      <c r="K20" s="138"/>
      <c r="L20" s="138"/>
      <c r="M20" s="138"/>
      <c r="N20" s="138"/>
      <c r="O20" s="139"/>
    </row>
    <row r="21" spans="1:17" x14ac:dyDescent="0.25">
      <c r="A21" s="51"/>
      <c r="B21" s="52"/>
      <c r="C21" s="52"/>
      <c r="D21" s="52"/>
      <c r="E21" s="52"/>
      <c r="F21" s="52"/>
      <c r="G21" s="53"/>
      <c r="H21" s="137"/>
      <c r="I21" s="138"/>
      <c r="J21" s="138"/>
      <c r="K21" s="138"/>
      <c r="L21" s="138"/>
      <c r="M21" s="138"/>
      <c r="N21" s="138"/>
      <c r="O21" s="139"/>
    </row>
    <row r="22" spans="1:17" x14ac:dyDescent="0.25">
      <c r="A22" s="51"/>
      <c r="B22" s="52"/>
      <c r="C22" s="52"/>
      <c r="D22" s="52"/>
      <c r="E22" s="52"/>
      <c r="F22" s="52"/>
      <c r="G22" s="53"/>
      <c r="H22" s="137"/>
      <c r="I22" s="138"/>
      <c r="J22" s="138"/>
      <c r="K22" s="138"/>
      <c r="L22" s="138"/>
      <c r="M22" s="138"/>
      <c r="N22" s="138"/>
      <c r="O22" s="139"/>
    </row>
    <row r="23" spans="1:17" x14ac:dyDescent="0.25">
      <c r="A23" s="51"/>
      <c r="B23" s="52"/>
      <c r="C23" s="52"/>
      <c r="D23" s="52"/>
      <c r="E23" s="52"/>
      <c r="F23" s="52"/>
      <c r="G23" s="53"/>
      <c r="H23" s="137"/>
      <c r="I23" s="138"/>
      <c r="J23" s="138"/>
      <c r="K23" s="138"/>
      <c r="L23" s="138"/>
      <c r="M23" s="138"/>
      <c r="N23" s="138"/>
      <c r="O23" s="139"/>
    </row>
    <row r="24" spans="1:17" ht="12.75" customHeight="1" x14ac:dyDescent="0.25">
      <c r="A24" s="51"/>
      <c r="B24" s="52"/>
      <c r="C24" s="52"/>
      <c r="D24" s="52"/>
      <c r="E24" s="52"/>
      <c r="F24" s="52"/>
      <c r="G24" s="53"/>
      <c r="H24" s="140" t="s">
        <v>83</v>
      </c>
      <c r="I24" s="141"/>
      <c r="J24" s="141"/>
      <c r="K24" s="141"/>
      <c r="L24" s="141"/>
      <c r="M24" s="141"/>
      <c r="N24" s="141"/>
      <c r="O24" s="142"/>
    </row>
    <row r="25" spans="1:17" x14ac:dyDescent="0.25">
      <c r="A25" s="54"/>
      <c r="B25" s="55"/>
      <c r="C25" s="55"/>
      <c r="D25" s="55"/>
      <c r="E25" s="55"/>
      <c r="F25" s="55"/>
      <c r="G25" s="56"/>
      <c r="H25" s="140"/>
      <c r="I25" s="141"/>
      <c r="J25" s="141"/>
      <c r="K25" s="141"/>
      <c r="L25" s="141"/>
      <c r="M25" s="141"/>
      <c r="N25" s="141"/>
      <c r="O25" s="142"/>
    </row>
    <row r="26" spans="1:17" ht="12.75" customHeight="1" x14ac:dyDescent="0.25">
      <c r="A26" s="110" t="s">
        <v>27</v>
      </c>
      <c r="B26" s="111"/>
      <c r="C26" s="111"/>
      <c r="D26" s="111"/>
      <c r="E26" s="111"/>
      <c r="F26" s="111"/>
      <c r="G26" s="111"/>
      <c r="H26" s="111"/>
      <c r="I26" s="111"/>
      <c r="J26" s="111"/>
      <c r="K26" s="111"/>
      <c r="L26" s="111"/>
      <c r="M26" s="111"/>
      <c r="N26" s="111"/>
      <c r="O26" s="112"/>
      <c r="P26" s="11"/>
      <c r="Q26" s="11"/>
    </row>
    <row r="27" spans="1:17" ht="24" x14ac:dyDescent="0.25">
      <c r="A27" s="57" t="s">
        <v>28</v>
      </c>
      <c r="B27" s="58" t="s">
        <v>89</v>
      </c>
      <c r="C27" s="58" t="s">
        <v>90</v>
      </c>
      <c r="D27" s="58"/>
      <c r="E27" s="58"/>
      <c r="F27" s="58"/>
      <c r="G27" s="58"/>
      <c r="H27" s="59"/>
      <c r="I27" s="59"/>
      <c r="J27" s="59"/>
      <c r="K27" s="117"/>
      <c r="L27" s="118"/>
      <c r="M27" s="117"/>
      <c r="N27" s="118"/>
      <c r="O27" s="60"/>
    </row>
    <row r="28" spans="1:17" x14ac:dyDescent="0.25">
      <c r="A28" s="61" t="s">
        <v>29</v>
      </c>
      <c r="B28" s="186">
        <f>+(13281.3/13500)</f>
        <v>0.9837999999999999</v>
      </c>
      <c r="C28" s="186">
        <f>+(14411.9/14800)</f>
        <v>0.97377702702702695</v>
      </c>
      <c r="D28" s="62"/>
      <c r="E28" s="62"/>
      <c r="F28" s="62"/>
      <c r="G28" s="62"/>
      <c r="H28" s="62"/>
      <c r="I28" s="62"/>
      <c r="J28" s="63"/>
      <c r="K28" s="113"/>
      <c r="L28" s="114"/>
      <c r="M28" s="113"/>
      <c r="N28" s="114"/>
      <c r="O28" s="64"/>
    </row>
    <row r="29" spans="1:17" ht="13.8" thickBot="1" x14ac:dyDescent="0.3">
      <c r="A29" s="65" t="s">
        <v>30</v>
      </c>
      <c r="B29" s="190">
        <v>0.9</v>
      </c>
      <c r="C29" s="190">
        <v>0.9</v>
      </c>
      <c r="D29" s="66"/>
      <c r="E29" s="66"/>
      <c r="F29" s="66"/>
      <c r="G29" s="66"/>
      <c r="H29" s="66"/>
      <c r="I29" s="67"/>
      <c r="J29" s="67"/>
      <c r="K29" s="115"/>
      <c r="L29" s="116"/>
      <c r="M29" s="115"/>
      <c r="N29" s="116"/>
      <c r="O29" s="68"/>
    </row>
    <row r="30" spans="1:17" x14ac:dyDescent="0.25">
      <c r="A30" s="9" t="s">
        <v>94</v>
      </c>
      <c r="B30" s="4"/>
      <c r="C30" s="4"/>
      <c r="D30" s="4"/>
      <c r="E30" s="4"/>
      <c r="F30" s="4"/>
      <c r="G30" s="4"/>
      <c r="H30" s="4"/>
      <c r="I30" s="4"/>
      <c r="J30" s="4"/>
      <c r="K30" s="4"/>
      <c r="L30" s="4"/>
      <c r="M30" s="4"/>
      <c r="N30" s="7"/>
      <c r="O30" s="7"/>
    </row>
    <row r="31" spans="1:17" x14ac:dyDescent="0.25">
      <c r="A31" s="9" t="s">
        <v>32</v>
      </c>
      <c r="B31" s="4"/>
      <c r="C31" s="4"/>
      <c r="D31" s="4"/>
      <c r="E31" s="4"/>
      <c r="F31" s="4"/>
      <c r="G31" s="4"/>
      <c r="H31" s="4"/>
      <c r="I31" s="4"/>
      <c r="J31" s="4"/>
      <c r="K31" s="4"/>
      <c r="L31" s="4"/>
      <c r="M31" s="4"/>
      <c r="N31" s="7"/>
      <c r="O31" s="7"/>
    </row>
    <row r="32" spans="1:17" x14ac:dyDescent="0.25">
      <c r="A32" s="109"/>
      <c r="B32" s="109"/>
      <c r="C32" s="109"/>
      <c r="D32" s="109"/>
      <c r="E32" s="109"/>
      <c r="F32" s="109"/>
      <c r="G32" s="109"/>
      <c r="H32" s="109"/>
      <c r="I32" s="109"/>
      <c r="J32" s="109"/>
      <c r="K32" s="4"/>
      <c r="L32" s="4"/>
      <c r="M32" s="4"/>
      <c r="N32" s="7"/>
      <c r="O32" s="7"/>
    </row>
    <row r="33" spans="1:15" x14ac:dyDescent="0.25">
      <c r="A33" s="5"/>
      <c r="B33" s="5"/>
      <c r="C33" s="5"/>
      <c r="D33" s="5"/>
      <c r="E33" s="5"/>
      <c r="F33" s="5"/>
      <c r="G33" s="5"/>
      <c r="H33" s="5"/>
      <c r="I33" s="5"/>
      <c r="J33" s="5"/>
      <c r="K33" s="4"/>
      <c r="L33" s="4"/>
      <c r="M33" s="4"/>
      <c r="N33" s="7"/>
      <c r="O33" s="7"/>
    </row>
  </sheetData>
  <mergeCells count="35">
    <mergeCell ref="A1:B4"/>
    <mergeCell ref="C1:M4"/>
    <mergeCell ref="N1:O2"/>
    <mergeCell ref="N3:O4"/>
    <mergeCell ref="B6:F6"/>
    <mergeCell ref="G6:H6"/>
    <mergeCell ref="I6:O6"/>
    <mergeCell ref="A7:O7"/>
    <mergeCell ref="A8:O8"/>
    <mergeCell ref="A9:A10"/>
    <mergeCell ref="B9:H10"/>
    <mergeCell ref="I9:I10"/>
    <mergeCell ref="J9:O10"/>
    <mergeCell ref="K27:L27"/>
    <mergeCell ref="M27:N27"/>
    <mergeCell ref="B11:C11"/>
    <mergeCell ref="E11:H11"/>
    <mergeCell ref="J11:K11"/>
    <mergeCell ref="L11:M11"/>
    <mergeCell ref="N11:O11"/>
    <mergeCell ref="B12:C12"/>
    <mergeCell ref="E12:H12"/>
    <mergeCell ref="J12:K12"/>
    <mergeCell ref="L12:M12"/>
    <mergeCell ref="N12:O12"/>
    <mergeCell ref="A13:O13"/>
    <mergeCell ref="H14:O18"/>
    <mergeCell ref="H19:O23"/>
    <mergeCell ref="H24:O25"/>
    <mergeCell ref="A26:O26"/>
    <mergeCell ref="K28:L28"/>
    <mergeCell ref="M28:N28"/>
    <mergeCell ref="K29:L29"/>
    <mergeCell ref="M29:N29"/>
    <mergeCell ref="A32:J32"/>
  </mergeCells>
  <printOptions horizontalCentered="1"/>
  <pageMargins left="0.51181102362204722" right="0.59055118110236227" top="0.78740157480314965" bottom="1.1811023622047245" header="0" footer="0"/>
  <pageSetup scale="85"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52CB0-653D-44ED-A613-285D2AB8F6AA}">
  <sheetPr>
    <tabColor rgb="FF92D050"/>
  </sheetPr>
  <dimension ref="A1:Q33"/>
  <sheetViews>
    <sheetView showGridLines="0" topLeftCell="A12" zoomScale="85" zoomScaleNormal="85" zoomScaleSheetLayoutView="85" zoomScalePageLayoutView="85" workbookViewId="0">
      <selection activeCell="C28" sqref="C28"/>
    </sheetView>
  </sheetViews>
  <sheetFormatPr baseColWidth="10" defaultColWidth="11.44140625" defaultRowHeight="13.2" x14ac:dyDescent="0.25"/>
  <cols>
    <col min="1" max="1" width="16.44140625" style="3" customWidth="1"/>
    <col min="2" max="2" width="10.6640625" style="3" customWidth="1"/>
    <col min="3" max="3" width="10" style="3" customWidth="1"/>
    <col min="4" max="4" width="11.6640625" style="3" customWidth="1"/>
    <col min="5" max="5" width="8.6640625" style="3" customWidth="1"/>
    <col min="6" max="6" width="13.33203125" style="3" customWidth="1"/>
    <col min="7" max="7" width="10.88671875" style="3" customWidth="1"/>
    <col min="8" max="8" width="10.5546875" style="3" customWidth="1"/>
    <col min="9" max="9" width="13.33203125" style="3" customWidth="1"/>
    <col min="10" max="10" width="11.109375" style="3" customWidth="1"/>
    <col min="11" max="12" width="6.44140625" style="3" customWidth="1"/>
    <col min="13" max="13" width="7" style="3" customWidth="1"/>
    <col min="14" max="14" width="15.5546875" style="3" customWidth="1"/>
    <col min="15" max="15" width="7.33203125" style="3" customWidth="1"/>
    <col min="16" max="16" width="23" style="3" customWidth="1"/>
    <col min="17" max="19" width="11.44140625" style="3"/>
    <col min="20" max="20" width="43.88671875" style="3" customWidth="1"/>
    <col min="21" max="16384" width="11.44140625" style="3"/>
  </cols>
  <sheetData>
    <row r="1" spans="1:15" ht="10.5" customHeight="1" x14ac:dyDescent="0.25">
      <c r="A1" s="161"/>
      <c r="B1" s="162"/>
      <c r="C1" s="100" t="s">
        <v>80</v>
      </c>
      <c r="D1" s="101"/>
      <c r="E1" s="101"/>
      <c r="F1" s="101"/>
      <c r="G1" s="101"/>
      <c r="H1" s="101"/>
      <c r="I1" s="101"/>
      <c r="J1" s="101"/>
      <c r="K1" s="101"/>
      <c r="L1" s="101"/>
      <c r="M1" s="102"/>
      <c r="N1" s="167" t="s">
        <v>81</v>
      </c>
      <c r="O1" s="168"/>
    </row>
    <row r="2" spans="1:15" ht="6.75" customHeight="1" x14ac:dyDescent="0.25">
      <c r="A2" s="163"/>
      <c r="B2" s="164"/>
      <c r="C2" s="103"/>
      <c r="D2" s="104"/>
      <c r="E2" s="104"/>
      <c r="F2" s="104"/>
      <c r="G2" s="104"/>
      <c r="H2" s="104"/>
      <c r="I2" s="104"/>
      <c r="J2" s="104"/>
      <c r="K2" s="104"/>
      <c r="L2" s="104"/>
      <c r="M2" s="105"/>
      <c r="N2" s="169"/>
      <c r="O2" s="170"/>
    </row>
    <row r="3" spans="1:15" ht="12" customHeight="1" x14ac:dyDescent="0.25">
      <c r="A3" s="163"/>
      <c r="B3" s="164"/>
      <c r="C3" s="103"/>
      <c r="D3" s="104"/>
      <c r="E3" s="104"/>
      <c r="F3" s="104"/>
      <c r="G3" s="104"/>
      <c r="H3" s="104"/>
      <c r="I3" s="104"/>
      <c r="J3" s="104"/>
      <c r="K3" s="104"/>
      <c r="L3" s="104"/>
      <c r="M3" s="105"/>
      <c r="N3" s="171" t="s">
        <v>41</v>
      </c>
      <c r="O3" s="172"/>
    </row>
    <row r="4" spans="1:15" ht="12" customHeight="1" thickBot="1" x14ac:dyDescent="0.3">
      <c r="A4" s="165"/>
      <c r="B4" s="166"/>
      <c r="C4" s="106"/>
      <c r="D4" s="107"/>
      <c r="E4" s="107"/>
      <c r="F4" s="107"/>
      <c r="G4" s="107"/>
      <c r="H4" s="107"/>
      <c r="I4" s="107"/>
      <c r="J4" s="107"/>
      <c r="K4" s="107"/>
      <c r="L4" s="107"/>
      <c r="M4" s="108"/>
      <c r="N4" s="173"/>
      <c r="O4" s="174"/>
    </row>
    <row r="5" spans="1:15" ht="13.8" thickBot="1" x14ac:dyDescent="0.3">
      <c r="A5" s="40"/>
      <c r="B5" s="40"/>
      <c r="C5" s="40"/>
      <c r="D5" s="40"/>
      <c r="E5" s="40"/>
      <c r="F5" s="40"/>
      <c r="G5" s="40"/>
      <c r="H5" s="40"/>
      <c r="I5" s="40"/>
      <c r="J5" s="40"/>
      <c r="K5" s="40"/>
      <c r="L5" s="40"/>
      <c r="M5" s="40"/>
      <c r="N5" s="40"/>
      <c r="O5" s="40"/>
    </row>
    <row r="6" spans="1:15" ht="26.25" customHeight="1" thickBot="1" x14ac:dyDescent="0.3">
      <c r="A6" s="41" t="s">
        <v>14</v>
      </c>
      <c r="B6" s="155" t="s">
        <v>82</v>
      </c>
      <c r="C6" s="155"/>
      <c r="D6" s="155"/>
      <c r="E6" s="155"/>
      <c r="F6" s="156"/>
      <c r="G6" s="157" t="s">
        <v>15</v>
      </c>
      <c r="H6" s="158"/>
      <c r="I6" s="159" t="s">
        <v>10</v>
      </c>
      <c r="J6" s="159"/>
      <c r="K6" s="159"/>
      <c r="L6" s="159"/>
      <c r="M6" s="159"/>
      <c r="N6" s="159"/>
      <c r="O6" s="160"/>
    </row>
    <row r="7" spans="1:15" ht="18" customHeight="1" thickBot="1" x14ac:dyDescent="0.3">
      <c r="A7" s="131" t="s">
        <v>16</v>
      </c>
      <c r="B7" s="132"/>
      <c r="C7" s="132"/>
      <c r="D7" s="132"/>
      <c r="E7" s="132"/>
      <c r="F7" s="132"/>
      <c r="G7" s="132"/>
      <c r="H7" s="132"/>
      <c r="I7" s="132"/>
      <c r="J7" s="132"/>
      <c r="K7" s="132"/>
      <c r="L7" s="132"/>
      <c r="M7" s="132"/>
      <c r="N7" s="132"/>
      <c r="O7" s="133"/>
    </row>
    <row r="8" spans="1:15" ht="20.25" customHeight="1" thickBot="1" x14ac:dyDescent="0.3">
      <c r="A8" s="143" t="s">
        <v>17</v>
      </c>
      <c r="B8" s="144"/>
      <c r="C8" s="144"/>
      <c r="D8" s="144"/>
      <c r="E8" s="144"/>
      <c r="F8" s="144"/>
      <c r="G8" s="144"/>
      <c r="H8" s="144"/>
      <c r="I8" s="144"/>
      <c r="J8" s="144"/>
      <c r="K8" s="144"/>
      <c r="L8" s="144"/>
      <c r="M8" s="144"/>
      <c r="N8" s="144"/>
      <c r="O8" s="145"/>
    </row>
    <row r="9" spans="1:15" ht="35.25" customHeight="1" x14ac:dyDescent="0.25">
      <c r="A9" s="146" t="s">
        <v>1</v>
      </c>
      <c r="B9" s="94" t="s">
        <v>65</v>
      </c>
      <c r="C9" s="95"/>
      <c r="D9" s="95"/>
      <c r="E9" s="95"/>
      <c r="F9" s="95"/>
      <c r="G9" s="95"/>
      <c r="H9" s="96"/>
      <c r="I9" s="146" t="s">
        <v>18</v>
      </c>
      <c r="J9" s="95" t="s">
        <v>66</v>
      </c>
      <c r="K9" s="95"/>
      <c r="L9" s="95"/>
      <c r="M9" s="95"/>
      <c r="N9" s="95"/>
      <c r="O9" s="96"/>
    </row>
    <row r="10" spans="1:15" ht="28.5" customHeight="1" thickBot="1" x14ac:dyDescent="0.3">
      <c r="A10" s="147"/>
      <c r="B10" s="97"/>
      <c r="C10" s="98"/>
      <c r="D10" s="98"/>
      <c r="E10" s="98"/>
      <c r="F10" s="98"/>
      <c r="G10" s="98"/>
      <c r="H10" s="99"/>
      <c r="I10" s="147"/>
      <c r="J10" s="95"/>
      <c r="K10" s="95"/>
      <c r="L10" s="95"/>
      <c r="M10" s="95"/>
      <c r="N10" s="95"/>
      <c r="O10" s="96"/>
    </row>
    <row r="11" spans="1:15" ht="114" customHeight="1" thickBot="1" x14ac:dyDescent="0.3">
      <c r="A11" s="42" t="s">
        <v>19</v>
      </c>
      <c r="B11" s="121" t="s">
        <v>67</v>
      </c>
      <c r="C11" s="122"/>
      <c r="D11" s="43" t="s">
        <v>20</v>
      </c>
      <c r="E11" s="123" t="s">
        <v>68</v>
      </c>
      <c r="F11" s="95"/>
      <c r="G11" s="95"/>
      <c r="H11" s="124"/>
      <c r="I11" s="44" t="s">
        <v>21</v>
      </c>
      <c r="J11" s="125" t="s">
        <v>13</v>
      </c>
      <c r="K11" s="126"/>
      <c r="L11" s="127" t="s">
        <v>85</v>
      </c>
      <c r="M11" s="128"/>
      <c r="N11" s="129" t="s">
        <v>78</v>
      </c>
      <c r="O11" s="130"/>
    </row>
    <row r="12" spans="1:15" ht="100.2" customHeight="1" thickBot="1" x14ac:dyDescent="0.3">
      <c r="A12" s="45" t="s">
        <v>22</v>
      </c>
      <c r="B12" s="148" t="s">
        <v>53</v>
      </c>
      <c r="C12" s="149"/>
      <c r="D12" s="46" t="s">
        <v>84</v>
      </c>
      <c r="E12" s="150" t="s">
        <v>69</v>
      </c>
      <c r="F12" s="151"/>
      <c r="G12" s="151"/>
      <c r="H12" s="152"/>
      <c r="I12" s="47" t="s">
        <v>23</v>
      </c>
      <c r="J12" s="153" t="s">
        <v>79</v>
      </c>
      <c r="K12" s="154"/>
      <c r="L12" s="127" t="s">
        <v>24</v>
      </c>
      <c r="M12" s="128"/>
      <c r="N12" s="119" t="s">
        <v>90</v>
      </c>
      <c r="O12" s="120"/>
    </row>
    <row r="13" spans="1:15" ht="13.8" thickBot="1" x14ac:dyDescent="0.3">
      <c r="A13" s="131" t="s">
        <v>25</v>
      </c>
      <c r="B13" s="132"/>
      <c r="C13" s="132"/>
      <c r="D13" s="132"/>
      <c r="E13" s="132"/>
      <c r="F13" s="132"/>
      <c r="G13" s="132"/>
      <c r="H13" s="132"/>
      <c r="I13" s="132"/>
      <c r="J13" s="132"/>
      <c r="K13" s="132"/>
      <c r="L13" s="132"/>
      <c r="M13" s="132"/>
      <c r="N13" s="132"/>
      <c r="O13" s="133"/>
    </row>
    <row r="14" spans="1:15" x14ac:dyDescent="0.25">
      <c r="A14" s="48"/>
      <c r="B14" s="49"/>
      <c r="C14" s="49"/>
      <c r="D14" s="49"/>
      <c r="E14" s="49"/>
      <c r="F14" s="49"/>
      <c r="G14" s="50"/>
      <c r="H14" s="134" t="s">
        <v>100</v>
      </c>
      <c r="I14" s="135"/>
      <c r="J14" s="135"/>
      <c r="K14" s="135"/>
      <c r="L14" s="135"/>
      <c r="M14" s="135"/>
      <c r="N14" s="135"/>
      <c r="O14" s="136"/>
    </row>
    <row r="15" spans="1:15" x14ac:dyDescent="0.25">
      <c r="A15" s="51"/>
      <c r="B15" s="52"/>
      <c r="C15" s="52"/>
      <c r="D15" s="52"/>
      <c r="E15" s="52"/>
      <c r="F15" s="52"/>
      <c r="G15" s="53"/>
      <c r="H15" s="137"/>
      <c r="I15" s="138"/>
      <c r="J15" s="138"/>
      <c r="K15" s="138"/>
      <c r="L15" s="138"/>
      <c r="M15" s="138"/>
      <c r="N15" s="138"/>
      <c r="O15" s="139"/>
    </row>
    <row r="16" spans="1:15" x14ac:dyDescent="0.25">
      <c r="A16" s="51"/>
      <c r="B16" s="52"/>
      <c r="C16" s="52"/>
      <c r="D16" s="52"/>
      <c r="E16" s="52"/>
      <c r="F16" s="52"/>
      <c r="G16" s="53"/>
      <c r="H16" s="137"/>
      <c r="I16" s="138"/>
      <c r="J16" s="138"/>
      <c r="K16" s="138"/>
      <c r="L16" s="138"/>
      <c r="M16" s="138"/>
      <c r="N16" s="138"/>
      <c r="O16" s="139"/>
    </row>
    <row r="17" spans="1:17" ht="25.5" customHeight="1" x14ac:dyDescent="0.25">
      <c r="A17" s="51"/>
      <c r="B17" s="52"/>
      <c r="C17" s="52"/>
      <c r="D17" s="52"/>
      <c r="E17" s="52"/>
      <c r="F17" s="52"/>
      <c r="G17" s="53"/>
      <c r="H17" s="137"/>
      <c r="I17" s="138"/>
      <c r="J17" s="138"/>
      <c r="K17" s="138"/>
      <c r="L17" s="138"/>
      <c r="M17" s="138"/>
      <c r="N17" s="138"/>
      <c r="O17" s="139"/>
      <c r="Q17" s="18"/>
    </row>
    <row r="18" spans="1:17" ht="136.5" customHeight="1" x14ac:dyDescent="0.25">
      <c r="A18" s="51"/>
      <c r="B18" s="52"/>
      <c r="C18" s="52"/>
      <c r="D18" s="52"/>
      <c r="E18" s="52"/>
      <c r="F18" s="52"/>
      <c r="G18" s="53"/>
      <c r="H18" s="137"/>
      <c r="I18" s="138"/>
      <c r="J18" s="138"/>
      <c r="K18" s="138"/>
      <c r="L18" s="138"/>
      <c r="M18" s="138"/>
      <c r="N18" s="138"/>
      <c r="O18" s="139"/>
      <c r="Q18" s="8"/>
    </row>
    <row r="19" spans="1:17" x14ac:dyDescent="0.25">
      <c r="A19" s="51"/>
      <c r="B19" s="52"/>
      <c r="C19" s="52"/>
      <c r="D19" s="52"/>
      <c r="E19" s="52"/>
      <c r="F19" s="52"/>
      <c r="G19" s="53"/>
      <c r="H19" s="137" t="s">
        <v>26</v>
      </c>
      <c r="I19" s="138"/>
      <c r="J19" s="138"/>
      <c r="K19" s="138"/>
      <c r="L19" s="138"/>
      <c r="M19" s="138"/>
      <c r="N19" s="138"/>
      <c r="O19" s="139"/>
    </row>
    <row r="20" spans="1:17" x14ac:dyDescent="0.25">
      <c r="A20" s="51"/>
      <c r="B20" s="52"/>
      <c r="C20" s="52"/>
      <c r="D20" s="52"/>
      <c r="E20" s="52"/>
      <c r="F20" s="52"/>
      <c r="G20" s="53"/>
      <c r="H20" s="137"/>
      <c r="I20" s="138"/>
      <c r="J20" s="138"/>
      <c r="K20" s="138"/>
      <c r="L20" s="138"/>
      <c r="M20" s="138"/>
      <c r="N20" s="138"/>
      <c r="O20" s="139"/>
    </row>
    <row r="21" spans="1:17" x14ac:dyDescent="0.25">
      <c r="A21" s="51"/>
      <c r="B21" s="52"/>
      <c r="C21" s="52"/>
      <c r="D21" s="52"/>
      <c r="E21" s="52"/>
      <c r="F21" s="52"/>
      <c r="G21" s="53"/>
      <c r="H21" s="137"/>
      <c r="I21" s="138"/>
      <c r="J21" s="138"/>
      <c r="K21" s="138"/>
      <c r="L21" s="138"/>
      <c r="M21" s="138"/>
      <c r="N21" s="138"/>
      <c r="O21" s="139"/>
    </row>
    <row r="22" spans="1:17" x14ac:dyDescent="0.25">
      <c r="A22" s="51"/>
      <c r="B22" s="52"/>
      <c r="C22" s="52"/>
      <c r="D22" s="52"/>
      <c r="E22" s="52"/>
      <c r="F22" s="52"/>
      <c r="G22" s="53"/>
      <c r="H22" s="137"/>
      <c r="I22" s="138"/>
      <c r="J22" s="138"/>
      <c r="K22" s="138"/>
      <c r="L22" s="138"/>
      <c r="M22" s="138"/>
      <c r="N22" s="138"/>
      <c r="O22" s="139"/>
    </row>
    <row r="23" spans="1:17" x14ac:dyDescent="0.25">
      <c r="A23" s="51"/>
      <c r="B23" s="52"/>
      <c r="C23" s="52"/>
      <c r="D23" s="52"/>
      <c r="E23" s="52"/>
      <c r="F23" s="52"/>
      <c r="G23" s="53"/>
      <c r="H23" s="137"/>
      <c r="I23" s="138"/>
      <c r="J23" s="138"/>
      <c r="K23" s="138"/>
      <c r="L23" s="138"/>
      <c r="M23" s="138"/>
      <c r="N23" s="138"/>
      <c r="O23" s="139"/>
    </row>
    <row r="24" spans="1:17" ht="12.75" customHeight="1" x14ac:dyDescent="0.25">
      <c r="A24" s="51"/>
      <c r="B24" s="52"/>
      <c r="C24" s="52"/>
      <c r="D24" s="52"/>
      <c r="E24" s="52"/>
      <c r="F24" s="52"/>
      <c r="G24" s="53"/>
      <c r="H24" s="140" t="s">
        <v>83</v>
      </c>
      <c r="I24" s="141"/>
      <c r="J24" s="141"/>
      <c r="K24" s="141"/>
      <c r="L24" s="141"/>
      <c r="M24" s="141"/>
      <c r="N24" s="141"/>
      <c r="O24" s="142"/>
    </row>
    <row r="25" spans="1:17" x14ac:dyDescent="0.25">
      <c r="A25" s="54"/>
      <c r="B25" s="55"/>
      <c r="C25" s="55"/>
      <c r="D25" s="55"/>
      <c r="E25" s="55"/>
      <c r="F25" s="55"/>
      <c r="G25" s="56"/>
      <c r="H25" s="140"/>
      <c r="I25" s="141"/>
      <c r="J25" s="141"/>
      <c r="K25" s="141"/>
      <c r="L25" s="141"/>
      <c r="M25" s="141"/>
      <c r="N25" s="141"/>
      <c r="O25" s="142"/>
    </row>
    <row r="26" spans="1:17" ht="12.75" customHeight="1" x14ac:dyDescent="0.25">
      <c r="A26" s="110" t="s">
        <v>27</v>
      </c>
      <c r="B26" s="111"/>
      <c r="C26" s="111"/>
      <c r="D26" s="111"/>
      <c r="E26" s="111"/>
      <c r="F26" s="111"/>
      <c r="G26" s="111"/>
      <c r="H26" s="111"/>
      <c r="I26" s="111"/>
      <c r="J26" s="111"/>
      <c r="K26" s="111"/>
      <c r="L26" s="111"/>
      <c r="M26" s="111"/>
      <c r="N26" s="111"/>
      <c r="O26" s="112"/>
      <c r="P26" s="11"/>
      <c r="Q26" s="11"/>
    </row>
    <row r="27" spans="1:17" ht="24" x14ac:dyDescent="0.25">
      <c r="A27" s="57" t="s">
        <v>28</v>
      </c>
      <c r="B27" s="58" t="s">
        <v>89</v>
      </c>
      <c r="C27" s="58" t="s">
        <v>90</v>
      </c>
      <c r="D27" s="58"/>
      <c r="E27" s="58"/>
      <c r="F27" s="58"/>
      <c r="G27" s="58"/>
      <c r="H27" s="59"/>
      <c r="I27" s="59"/>
      <c r="J27" s="59"/>
      <c r="K27" s="117"/>
      <c r="L27" s="118"/>
      <c r="M27" s="117"/>
      <c r="N27" s="118"/>
      <c r="O27" s="60"/>
    </row>
    <row r="28" spans="1:17" x14ac:dyDescent="0.25">
      <c r="A28" s="61" t="s">
        <v>29</v>
      </c>
      <c r="B28" s="192">
        <f>+(13281.37/(853+642+203))</f>
        <v>7.8217726737338049</v>
      </c>
      <c r="C28" s="193">
        <f>+(14411.9/(1009+774+279))</f>
        <v>6.989282250242483</v>
      </c>
      <c r="D28" s="62"/>
      <c r="E28" s="62"/>
      <c r="F28" s="62"/>
      <c r="G28" s="62"/>
      <c r="H28" s="62"/>
      <c r="I28" s="62"/>
      <c r="J28" s="63"/>
      <c r="K28" s="113"/>
      <c r="L28" s="114"/>
      <c r="M28" s="113"/>
      <c r="N28" s="114"/>
      <c r="O28" s="64"/>
    </row>
    <row r="29" spans="1:17" ht="13.8" thickBot="1" x14ac:dyDescent="0.3">
      <c r="A29" s="65" t="s">
        <v>30</v>
      </c>
      <c r="B29" s="66">
        <v>5</v>
      </c>
      <c r="C29" s="66">
        <v>5</v>
      </c>
      <c r="D29" s="66"/>
      <c r="E29" s="66"/>
      <c r="F29" s="66"/>
      <c r="G29" s="66"/>
      <c r="H29" s="66"/>
      <c r="I29" s="67"/>
      <c r="J29" s="67"/>
      <c r="K29" s="115"/>
      <c r="L29" s="116"/>
      <c r="M29" s="115"/>
      <c r="N29" s="116"/>
      <c r="O29" s="68"/>
    </row>
    <row r="30" spans="1:17" x14ac:dyDescent="0.25">
      <c r="A30" s="9" t="s">
        <v>94</v>
      </c>
      <c r="B30" s="4"/>
      <c r="C30" s="4"/>
      <c r="D30" s="4"/>
      <c r="E30" s="4"/>
      <c r="F30" s="4"/>
      <c r="G30" s="4"/>
      <c r="H30" s="4"/>
      <c r="I30" s="4"/>
      <c r="J30" s="4"/>
      <c r="K30" s="4"/>
      <c r="L30" s="4"/>
      <c r="M30" s="4"/>
      <c r="N30" s="7"/>
      <c r="O30" s="7"/>
    </row>
    <row r="31" spans="1:17" x14ac:dyDescent="0.25">
      <c r="A31" s="9" t="s">
        <v>32</v>
      </c>
      <c r="B31" s="4"/>
      <c r="C31" s="4"/>
      <c r="D31" s="4"/>
      <c r="E31" s="4"/>
      <c r="F31" s="4"/>
      <c r="G31" s="4"/>
      <c r="H31" s="4"/>
      <c r="I31" s="4"/>
      <c r="J31" s="4"/>
      <c r="K31" s="4"/>
      <c r="L31" s="4"/>
      <c r="M31" s="4"/>
      <c r="N31" s="7"/>
      <c r="O31" s="7"/>
    </row>
    <row r="32" spans="1:17" x14ac:dyDescent="0.25">
      <c r="A32" s="109"/>
      <c r="B32" s="109"/>
      <c r="C32" s="109"/>
      <c r="D32" s="109"/>
      <c r="E32" s="109"/>
      <c r="F32" s="109"/>
      <c r="G32" s="109"/>
      <c r="H32" s="109"/>
      <c r="I32" s="109"/>
      <c r="J32" s="109"/>
      <c r="K32" s="4"/>
      <c r="L32" s="4"/>
      <c r="M32" s="4"/>
      <c r="N32" s="7"/>
      <c r="O32" s="7"/>
    </row>
    <row r="33" spans="1:15" x14ac:dyDescent="0.25">
      <c r="A33" s="5"/>
      <c r="B33" s="5"/>
      <c r="C33" s="5"/>
      <c r="D33" s="5"/>
      <c r="E33" s="5"/>
      <c r="F33" s="5"/>
      <c r="G33" s="5"/>
      <c r="H33" s="5"/>
      <c r="I33" s="5"/>
      <c r="J33" s="5"/>
      <c r="K33" s="4"/>
      <c r="L33" s="4"/>
      <c r="M33" s="4"/>
      <c r="N33" s="7"/>
      <c r="O33" s="7"/>
    </row>
  </sheetData>
  <mergeCells count="35">
    <mergeCell ref="A1:B4"/>
    <mergeCell ref="C1:M4"/>
    <mergeCell ref="N1:O2"/>
    <mergeCell ref="N3:O4"/>
    <mergeCell ref="B6:F6"/>
    <mergeCell ref="G6:H6"/>
    <mergeCell ref="I6:O6"/>
    <mergeCell ref="A7:O7"/>
    <mergeCell ref="A8:O8"/>
    <mergeCell ref="A9:A10"/>
    <mergeCell ref="B9:H10"/>
    <mergeCell ref="I9:I10"/>
    <mergeCell ref="J9:O10"/>
    <mergeCell ref="K27:L27"/>
    <mergeCell ref="M27:N27"/>
    <mergeCell ref="B11:C11"/>
    <mergeCell ref="E11:H11"/>
    <mergeCell ref="J11:K11"/>
    <mergeCell ref="L11:M11"/>
    <mergeCell ref="N11:O11"/>
    <mergeCell ref="B12:C12"/>
    <mergeCell ref="E12:H12"/>
    <mergeCell ref="J12:K12"/>
    <mergeCell ref="L12:M12"/>
    <mergeCell ref="N12:O12"/>
    <mergeCell ref="A13:O13"/>
    <mergeCell ref="H14:O18"/>
    <mergeCell ref="H19:O23"/>
    <mergeCell ref="H24:O25"/>
    <mergeCell ref="A26:O26"/>
    <mergeCell ref="K28:L28"/>
    <mergeCell ref="M28:N28"/>
    <mergeCell ref="K29:L29"/>
    <mergeCell ref="M29:N29"/>
    <mergeCell ref="A32:J32"/>
  </mergeCells>
  <printOptions horizontalCentered="1"/>
  <pageMargins left="0.51181102362204722" right="0.59055118110236227" top="0.78740157480314965" bottom="1.1811023622047245" header="0" footer="0"/>
  <pageSetup scale="85"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4BA06-25BB-4F1A-9A03-E544A19DE409}">
  <sheetPr>
    <tabColor rgb="FF92D050"/>
  </sheetPr>
  <dimension ref="A1:Q33"/>
  <sheetViews>
    <sheetView showGridLines="0" tabSelected="1" topLeftCell="A6" zoomScale="85" zoomScaleNormal="85" zoomScaleSheetLayoutView="85" zoomScalePageLayoutView="85" workbookViewId="0">
      <selection activeCell="B28" sqref="B28"/>
    </sheetView>
  </sheetViews>
  <sheetFormatPr baseColWidth="10" defaultColWidth="11.44140625" defaultRowHeight="13.2" x14ac:dyDescent="0.25"/>
  <cols>
    <col min="1" max="1" width="16.44140625" style="3" customWidth="1"/>
    <col min="2" max="2" width="10.6640625" style="3" customWidth="1"/>
    <col min="3" max="3" width="10" style="3" customWidth="1"/>
    <col min="4" max="4" width="11.6640625" style="3" customWidth="1"/>
    <col min="5" max="5" width="8.6640625" style="3" customWidth="1"/>
    <col min="6" max="6" width="13.33203125" style="3" customWidth="1"/>
    <col min="7" max="7" width="10.88671875" style="3" customWidth="1"/>
    <col min="8" max="8" width="10.5546875" style="3" customWidth="1"/>
    <col min="9" max="9" width="13.33203125" style="3" customWidth="1"/>
    <col min="10" max="10" width="11.109375" style="3" customWidth="1"/>
    <col min="11" max="12" width="6.44140625" style="3" customWidth="1"/>
    <col min="13" max="13" width="7" style="3" customWidth="1"/>
    <col min="14" max="14" width="11" style="3" customWidth="1"/>
    <col min="15" max="15" width="14" style="3" customWidth="1"/>
    <col min="16" max="16" width="23" style="3" customWidth="1"/>
    <col min="17" max="19" width="11.44140625" style="3"/>
    <col min="20" max="20" width="43.88671875" style="3" customWidth="1"/>
    <col min="21" max="16384" width="11.44140625" style="3"/>
  </cols>
  <sheetData>
    <row r="1" spans="1:15" ht="10.5" customHeight="1" x14ac:dyDescent="0.25">
      <c r="A1" s="161"/>
      <c r="B1" s="162"/>
      <c r="C1" s="100" t="s">
        <v>80</v>
      </c>
      <c r="D1" s="101"/>
      <c r="E1" s="101"/>
      <c r="F1" s="101"/>
      <c r="G1" s="101"/>
      <c r="H1" s="101"/>
      <c r="I1" s="101"/>
      <c r="J1" s="101"/>
      <c r="K1" s="101"/>
      <c r="L1" s="101"/>
      <c r="M1" s="102"/>
      <c r="N1" s="167" t="s">
        <v>81</v>
      </c>
      <c r="O1" s="168"/>
    </row>
    <row r="2" spans="1:15" ht="6.75" customHeight="1" x14ac:dyDescent="0.25">
      <c r="A2" s="163"/>
      <c r="B2" s="164"/>
      <c r="C2" s="103"/>
      <c r="D2" s="104"/>
      <c r="E2" s="104"/>
      <c r="F2" s="104"/>
      <c r="G2" s="104"/>
      <c r="H2" s="104"/>
      <c r="I2" s="104"/>
      <c r="J2" s="104"/>
      <c r="K2" s="104"/>
      <c r="L2" s="104"/>
      <c r="M2" s="105"/>
      <c r="N2" s="169"/>
      <c r="O2" s="170"/>
    </row>
    <row r="3" spans="1:15" ht="12" customHeight="1" x14ac:dyDescent="0.25">
      <c r="A3" s="163"/>
      <c r="B3" s="164"/>
      <c r="C3" s="103"/>
      <c r="D3" s="104"/>
      <c r="E3" s="104"/>
      <c r="F3" s="104"/>
      <c r="G3" s="104"/>
      <c r="H3" s="104"/>
      <c r="I3" s="104"/>
      <c r="J3" s="104"/>
      <c r="K3" s="104"/>
      <c r="L3" s="104"/>
      <c r="M3" s="105"/>
      <c r="N3" s="171" t="s">
        <v>41</v>
      </c>
      <c r="O3" s="172"/>
    </row>
    <row r="4" spans="1:15" ht="12" customHeight="1" thickBot="1" x14ac:dyDescent="0.3">
      <c r="A4" s="165"/>
      <c r="B4" s="166"/>
      <c r="C4" s="106"/>
      <c r="D4" s="107"/>
      <c r="E4" s="107"/>
      <c r="F4" s="107"/>
      <c r="G4" s="107"/>
      <c r="H4" s="107"/>
      <c r="I4" s="107"/>
      <c r="J4" s="107"/>
      <c r="K4" s="107"/>
      <c r="L4" s="107"/>
      <c r="M4" s="108"/>
      <c r="N4" s="173"/>
      <c r="O4" s="174"/>
    </row>
    <row r="5" spans="1:15" ht="13.8" thickBot="1" x14ac:dyDescent="0.3">
      <c r="A5" s="40"/>
      <c r="B5" s="40"/>
      <c r="C5" s="40"/>
      <c r="D5" s="40"/>
      <c r="E5" s="40"/>
      <c r="F5" s="40"/>
      <c r="G5" s="40"/>
      <c r="H5" s="40"/>
      <c r="I5" s="40"/>
      <c r="J5" s="40"/>
      <c r="K5" s="40"/>
      <c r="L5" s="40"/>
      <c r="M5" s="40"/>
      <c r="N5" s="40"/>
      <c r="O5" s="40"/>
    </row>
    <row r="6" spans="1:15" ht="26.25" customHeight="1" thickBot="1" x14ac:dyDescent="0.3">
      <c r="A6" s="41" t="s">
        <v>14</v>
      </c>
      <c r="B6" s="155" t="s">
        <v>82</v>
      </c>
      <c r="C6" s="155"/>
      <c r="D6" s="155"/>
      <c r="E6" s="155"/>
      <c r="F6" s="156"/>
      <c r="G6" s="157" t="s">
        <v>15</v>
      </c>
      <c r="H6" s="158"/>
      <c r="I6" s="159" t="s">
        <v>10</v>
      </c>
      <c r="J6" s="159"/>
      <c r="K6" s="159"/>
      <c r="L6" s="159"/>
      <c r="M6" s="159"/>
      <c r="N6" s="159"/>
      <c r="O6" s="160"/>
    </row>
    <row r="7" spans="1:15" ht="18" customHeight="1" thickBot="1" x14ac:dyDescent="0.3">
      <c r="A7" s="131" t="s">
        <v>16</v>
      </c>
      <c r="B7" s="132"/>
      <c r="C7" s="132"/>
      <c r="D7" s="132"/>
      <c r="E7" s="132"/>
      <c r="F7" s="132"/>
      <c r="G7" s="132"/>
      <c r="H7" s="132"/>
      <c r="I7" s="132"/>
      <c r="J7" s="132"/>
      <c r="K7" s="132"/>
      <c r="L7" s="132"/>
      <c r="M7" s="132"/>
      <c r="N7" s="132"/>
      <c r="O7" s="133"/>
    </row>
    <row r="8" spans="1:15" ht="20.25" customHeight="1" thickBot="1" x14ac:dyDescent="0.3">
      <c r="A8" s="143" t="s">
        <v>17</v>
      </c>
      <c r="B8" s="144"/>
      <c r="C8" s="144"/>
      <c r="D8" s="144"/>
      <c r="E8" s="144"/>
      <c r="F8" s="144"/>
      <c r="G8" s="144"/>
      <c r="H8" s="144"/>
      <c r="I8" s="144"/>
      <c r="J8" s="144"/>
      <c r="K8" s="144"/>
      <c r="L8" s="144"/>
      <c r="M8" s="144"/>
      <c r="N8" s="144"/>
      <c r="O8" s="145"/>
    </row>
    <row r="9" spans="1:15" ht="35.25" customHeight="1" x14ac:dyDescent="0.25">
      <c r="A9" s="146" t="s">
        <v>1</v>
      </c>
      <c r="B9" s="94" t="s">
        <v>70</v>
      </c>
      <c r="C9" s="95"/>
      <c r="D9" s="95"/>
      <c r="E9" s="95"/>
      <c r="F9" s="95"/>
      <c r="G9" s="95"/>
      <c r="H9" s="96"/>
      <c r="I9" s="146" t="s">
        <v>18</v>
      </c>
      <c r="J9" s="95" t="s">
        <v>71</v>
      </c>
      <c r="K9" s="95"/>
      <c r="L9" s="95"/>
      <c r="M9" s="95"/>
      <c r="N9" s="95"/>
      <c r="O9" s="96"/>
    </row>
    <row r="10" spans="1:15" ht="28.5" customHeight="1" thickBot="1" x14ac:dyDescent="0.3">
      <c r="A10" s="147"/>
      <c r="B10" s="97"/>
      <c r="C10" s="98"/>
      <c r="D10" s="98"/>
      <c r="E10" s="98"/>
      <c r="F10" s="98"/>
      <c r="G10" s="98"/>
      <c r="H10" s="99"/>
      <c r="I10" s="147"/>
      <c r="J10" s="95"/>
      <c r="K10" s="95"/>
      <c r="L10" s="95"/>
      <c r="M10" s="95"/>
      <c r="N10" s="95"/>
      <c r="O10" s="96"/>
    </row>
    <row r="11" spans="1:15" ht="111.6" customHeight="1" thickBot="1" x14ac:dyDescent="0.3">
      <c r="A11" s="42" t="s">
        <v>19</v>
      </c>
      <c r="B11" s="121" t="s">
        <v>102</v>
      </c>
      <c r="C11" s="122"/>
      <c r="D11" s="43" t="s">
        <v>20</v>
      </c>
      <c r="E11" s="123" t="s">
        <v>72</v>
      </c>
      <c r="F11" s="95"/>
      <c r="G11" s="95"/>
      <c r="H11" s="124"/>
      <c r="I11" s="44" t="s">
        <v>21</v>
      </c>
      <c r="J11" s="125" t="s">
        <v>9</v>
      </c>
      <c r="K11" s="126"/>
      <c r="L11" s="127" t="s">
        <v>85</v>
      </c>
      <c r="M11" s="128"/>
      <c r="N11" s="129" t="s">
        <v>78</v>
      </c>
      <c r="O11" s="130"/>
    </row>
    <row r="12" spans="1:15" ht="100.2" customHeight="1" thickBot="1" x14ac:dyDescent="0.3">
      <c r="A12" s="45" t="s">
        <v>22</v>
      </c>
      <c r="B12" s="148" t="s">
        <v>53</v>
      </c>
      <c r="C12" s="149"/>
      <c r="D12" s="46" t="s">
        <v>84</v>
      </c>
      <c r="E12" s="150" t="s">
        <v>73</v>
      </c>
      <c r="F12" s="151"/>
      <c r="G12" s="151"/>
      <c r="H12" s="152"/>
      <c r="I12" s="47" t="s">
        <v>23</v>
      </c>
      <c r="J12" s="153" t="s">
        <v>79</v>
      </c>
      <c r="K12" s="154"/>
      <c r="L12" s="127" t="s">
        <v>24</v>
      </c>
      <c r="M12" s="128"/>
      <c r="N12" s="119" t="s">
        <v>90</v>
      </c>
      <c r="O12" s="120"/>
    </row>
    <row r="13" spans="1:15" ht="13.8" thickBot="1" x14ac:dyDescent="0.3">
      <c r="A13" s="131" t="s">
        <v>25</v>
      </c>
      <c r="B13" s="132"/>
      <c r="C13" s="132"/>
      <c r="D13" s="132"/>
      <c r="E13" s="132"/>
      <c r="F13" s="132"/>
      <c r="G13" s="132"/>
      <c r="H13" s="132"/>
      <c r="I13" s="132"/>
      <c r="J13" s="132"/>
      <c r="K13" s="132"/>
      <c r="L13" s="132"/>
      <c r="M13" s="132"/>
      <c r="N13" s="132"/>
      <c r="O13" s="133"/>
    </row>
    <row r="14" spans="1:15" ht="13.2" customHeight="1" x14ac:dyDescent="0.25">
      <c r="A14" s="48"/>
      <c r="B14" s="49"/>
      <c r="C14" s="49"/>
      <c r="D14" s="49"/>
      <c r="E14" s="49"/>
      <c r="F14" s="49"/>
      <c r="G14" s="50"/>
      <c r="H14" s="194" t="s">
        <v>101</v>
      </c>
      <c r="I14" s="195"/>
      <c r="J14" s="195"/>
      <c r="K14" s="195"/>
      <c r="L14" s="195"/>
      <c r="M14" s="195"/>
      <c r="N14" s="195"/>
      <c r="O14" s="196"/>
    </row>
    <row r="15" spans="1:15" x14ac:dyDescent="0.25">
      <c r="A15" s="51"/>
      <c r="B15" s="52"/>
      <c r="C15" s="52"/>
      <c r="D15" s="52"/>
      <c r="E15" s="52"/>
      <c r="F15" s="52"/>
      <c r="G15" s="53"/>
      <c r="H15" s="197"/>
      <c r="I15" s="198"/>
      <c r="J15" s="198"/>
      <c r="K15" s="198"/>
      <c r="L15" s="198"/>
      <c r="M15" s="198"/>
      <c r="N15" s="198"/>
      <c r="O15" s="199"/>
    </row>
    <row r="16" spans="1:15" x14ac:dyDescent="0.25">
      <c r="A16" s="51"/>
      <c r="B16" s="52"/>
      <c r="C16" s="52"/>
      <c r="D16" s="52"/>
      <c r="E16" s="52"/>
      <c r="F16" s="52"/>
      <c r="G16" s="53"/>
      <c r="H16" s="197"/>
      <c r="I16" s="198"/>
      <c r="J16" s="198"/>
      <c r="K16" s="198"/>
      <c r="L16" s="198"/>
      <c r="M16" s="198"/>
      <c r="N16" s="198"/>
      <c r="O16" s="199"/>
    </row>
    <row r="17" spans="1:17" ht="25.5" customHeight="1" x14ac:dyDescent="0.25">
      <c r="A17" s="51"/>
      <c r="B17" s="52"/>
      <c r="C17" s="52"/>
      <c r="D17" s="52"/>
      <c r="E17" s="52"/>
      <c r="F17" s="52"/>
      <c r="G17" s="53"/>
      <c r="H17" s="197"/>
      <c r="I17" s="198"/>
      <c r="J17" s="198"/>
      <c r="K17" s="198"/>
      <c r="L17" s="198"/>
      <c r="M17" s="198"/>
      <c r="N17" s="198"/>
      <c r="O17" s="199"/>
      <c r="Q17" s="18"/>
    </row>
    <row r="18" spans="1:17" ht="136.5" customHeight="1" x14ac:dyDescent="0.25">
      <c r="A18" s="51"/>
      <c r="B18" s="52"/>
      <c r="C18" s="52"/>
      <c r="D18" s="52"/>
      <c r="E18" s="52"/>
      <c r="F18" s="52"/>
      <c r="G18" s="53"/>
      <c r="H18" s="200"/>
      <c r="I18" s="201"/>
      <c r="J18" s="201"/>
      <c r="K18" s="201"/>
      <c r="L18" s="201"/>
      <c r="M18" s="201"/>
      <c r="N18" s="201"/>
      <c r="O18" s="202"/>
      <c r="Q18" s="8"/>
    </row>
    <row r="19" spans="1:17" x14ac:dyDescent="0.25">
      <c r="A19" s="51"/>
      <c r="B19" s="52"/>
      <c r="C19" s="52"/>
      <c r="D19" s="52"/>
      <c r="E19" s="52"/>
      <c r="F19" s="52"/>
      <c r="G19" s="53"/>
      <c r="H19" s="137" t="s">
        <v>26</v>
      </c>
      <c r="I19" s="138"/>
      <c r="J19" s="138"/>
      <c r="K19" s="138"/>
      <c r="L19" s="138"/>
      <c r="M19" s="138"/>
      <c r="N19" s="138"/>
      <c r="O19" s="139"/>
    </row>
    <row r="20" spans="1:17" x14ac:dyDescent="0.25">
      <c r="A20" s="51"/>
      <c r="B20" s="52"/>
      <c r="C20" s="52"/>
      <c r="D20" s="52"/>
      <c r="E20" s="52"/>
      <c r="F20" s="52"/>
      <c r="G20" s="53"/>
      <c r="H20" s="137"/>
      <c r="I20" s="138"/>
      <c r="J20" s="138"/>
      <c r="K20" s="138"/>
      <c r="L20" s="138"/>
      <c r="M20" s="138"/>
      <c r="N20" s="138"/>
      <c r="O20" s="139"/>
    </row>
    <row r="21" spans="1:17" x14ac:dyDescent="0.25">
      <c r="A21" s="51"/>
      <c r="B21" s="52"/>
      <c r="C21" s="52"/>
      <c r="D21" s="52"/>
      <c r="E21" s="52"/>
      <c r="F21" s="52"/>
      <c r="G21" s="53"/>
      <c r="H21" s="137"/>
      <c r="I21" s="138"/>
      <c r="J21" s="138"/>
      <c r="K21" s="138"/>
      <c r="L21" s="138"/>
      <c r="M21" s="138"/>
      <c r="N21" s="138"/>
      <c r="O21" s="139"/>
    </row>
    <row r="22" spans="1:17" x14ac:dyDescent="0.25">
      <c r="A22" s="51"/>
      <c r="B22" s="52"/>
      <c r="C22" s="52"/>
      <c r="D22" s="52"/>
      <c r="E22" s="52"/>
      <c r="F22" s="52"/>
      <c r="G22" s="53"/>
      <c r="H22" s="137"/>
      <c r="I22" s="138"/>
      <c r="J22" s="138"/>
      <c r="K22" s="138"/>
      <c r="L22" s="138"/>
      <c r="M22" s="138"/>
      <c r="N22" s="138"/>
      <c r="O22" s="139"/>
    </row>
    <row r="23" spans="1:17" x14ac:dyDescent="0.25">
      <c r="A23" s="51"/>
      <c r="B23" s="52"/>
      <c r="C23" s="52"/>
      <c r="D23" s="52"/>
      <c r="E23" s="52"/>
      <c r="F23" s="52"/>
      <c r="G23" s="53"/>
      <c r="H23" s="137"/>
      <c r="I23" s="138"/>
      <c r="J23" s="138"/>
      <c r="K23" s="138"/>
      <c r="L23" s="138"/>
      <c r="M23" s="138"/>
      <c r="N23" s="138"/>
      <c r="O23" s="139"/>
    </row>
    <row r="24" spans="1:17" ht="12.75" customHeight="1" x14ac:dyDescent="0.25">
      <c r="A24" s="51"/>
      <c r="B24" s="52"/>
      <c r="C24" s="52"/>
      <c r="D24" s="52"/>
      <c r="E24" s="52"/>
      <c r="F24" s="52"/>
      <c r="G24" s="53"/>
      <c r="H24" s="140" t="s">
        <v>83</v>
      </c>
      <c r="I24" s="141"/>
      <c r="J24" s="141"/>
      <c r="K24" s="141"/>
      <c r="L24" s="141"/>
      <c r="M24" s="141"/>
      <c r="N24" s="141"/>
      <c r="O24" s="142"/>
    </row>
    <row r="25" spans="1:17" x14ac:dyDescent="0.25">
      <c r="A25" s="54"/>
      <c r="B25" s="55"/>
      <c r="C25" s="55"/>
      <c r="D25" s="55"/>
      <c r="E25" s="55"/>
      <c r="F25" s="55"/>
      <c r="G25" s="56"/>
      <c r="H25" s="140"/>
      <c r="I25" s="141"/>
      <c r="J25" s="141"/>
      <c r="K25" s="141"/>
      <c r="L25" s="141"/>
      <c r="M25" s="141"/>
      <c r="N25" s="141"/>
      <c r="O25" s="142"/>
    </row>
    <row r="26" spans="1:17" ht="12.75" customHeight="1" x14ac:dyDescent="0.25">
      <c r="A26" s="110" t="s">
        <v>27</v>
      </c>
      <c r="B26" s="111"/>
      <c r="C26" s="111"/>
      <c r="D26" s="111"/>
      <c r="E26" s="111"/>
      <c r="F26" s="111"/>
      <c r="G26" s="111"/>
      <c r="H26" s="111"/>
      <c r="I26" s="111"/>
      <c r="J26" s="111"/>
      <c r="K26" s="111"/>
      <c r="L26" s="111"/>
      <c r="M26" s="111"/>
      <c r="N26" s="111"/>
      <c r="O26" s="112"/>
      <c r="P26" s="11"/>
      <c r="Q26" s="11"/>
    </row>
    <row r="27" spans="1:17" ht="24" x14ac:dyDescent="0.25">
      <c r="A27" s="57" t="s">
        <v>28</v>
      </c>
      <c r="B27" s="58" t="s">
        <v>89</v>
      </c>
      <c r="C27" s="58" t="s">
        <v>90</v>
      </c>
      <c r="D27" s="58"/>
      <c r="E27" s="58"/>
      <c r="F27" s="58"/>
      <c r="G27" s="58"/>
      <c r="H27" s="59"/>
      <c r="I27" s="59"/>
      <c r="J27" s="59"/>
      <c r="K27" s="117"/>
      <c r="L27" s="118"/>
      <c r="M27" s="117"/>
      <c r="N27" s="118"/>
      <c r="O27" s="60"/>
    </row>
    <row r="28" spans="1:17" x14ac:dyDescent="0.25">
      <c r="A28" s="61" t="s">
        <v>29</v>
      </c>
      <c r="B28" s="186">
        <f>(12534/13281.3)</f>
        <v>0.94373291771136869</v>
      </c>
      <c r="C28" s="186">
        <f>(11983/14411.9)</f>
        <v>0.8314656637917277</v>
      </c>
      <c r="D28" s="62"/>
      <c r="E28" s="62"/>
      <c r="F28" s="62"/>
      <c r="G28" s="62"/>
      <c r="H28" s="62"/>
      <c r="I28" s="62"/>
      <c r="J28" s="63"/>
      <c r="K28" s="113"/>
      <c r="L28" s="114"/>
      <c r="M28" s="113"/>
      <c r="N28" s="114"/>
      <c r="O28" s="64"/>
    </row>
    <row r="29" spans="1:17" ht="13.8" thickBot="1" x14ac:dyDescent="0.3">
      <c r="A29" s="65" t="s">
        <v>30</v>
      </c>
      <c r="B29" s="190">
        <v>0.4</v>
      </c>
      <c r="C29" s="190">
        <v>0.4</v>
      </c>
      <c r="D29" s="66"/>
      <c r="E29" s="66"/>
      <c r="F29" s="66"/>
      <c r="G29" s="66"/>
      <c r="H29" s="66"/>
      <c r="I29" s="67"/>
      <c r="J29" s="67"/>
      <c r="K29" s="115"/>
      <c r="L29" s="116"/>
      <c r="M29" s="115"/>
      <c r="N29" s="116"/>
      <c r="O29" s="68"/>
    </row>
    <row r="30" spans="1:17" x14ac:dyDescent="0.25">
      <c r="A30" s="9" t="s">
        <v>94</v>
      </c>
      <c r="B30" s="4"/>
      <c r="C30" s="4"/>
      <c r="D30" s="4"/>
      <c r="E30" s="4"/>
      <c r="F30" s="4"/>
      <c r="G30" s="4"/>
      <c r="H30" s="4"/>
      <c r="I30" s="4"/>
      <c r="J30" s="4"/>
      <c r="K30" s="4"/>
      <c r="L30" s="4"/>
      <c r="M30" s="4"/>
      <c r="N30" s="7"/>
      <c r="O30" s="7"/>
    </row>
    <row r="31" spans="1:17" x14ac:dyDescent="0.25">
      <c r="A31" s="9" t="s">
        <v>32</v>
      </c>
      <c r="B31" s="4"/>
      <c r="C31" s="4"/>
      <c r="D31" s="4"/>
      <c r="E31" s="4"/>
      <c r="F31" s="4"/>
      <c r="G31" s="4"/>
      <c r="H31" s="4"/>
      <c r="I31" s="4"/>
      <c r="J31" s="4"/>
      <c r="K31" s="4"/>
      <c r="L31" s="4"/>
      <c r="M31" s="4"/>
      <c r="N31" s="7"/>
      <c r="O31" s="7"/>
    </row>
    <row r="32" spans="1:17" x14ac:dyDescent="0.25">
      <c r="A32" s="109"/>
      <c r="B32" s="109"/>
      <c r="C32" s="109"/>
      <c r="D32" s="109"/>
      <c r="E32" s="109"/>
      <c r="F32" s="109"/>
      <c r="G32" s="109"/>
      <c r="H32" s="109"/>
      <c r="I32" s="109"/>
      <c r="J32" s="109"/>
      <c r="K32" s="4"/>
      <c r="L32" s="4"/>
      <c r="M32" s="4"/>
      <c r="N32" s="7"/>
      <c r="O32" s="7"/>
    </row>
    <row r="33" spans="1:15" x14ac:dyDescent="0.25">
      <c r="A33" s="5"/>
      <c r="B33" s="5"/>
      <c r="C33" s="5"/>
      <c r="D33" s="5"/>
      <c r="E33" s="5"/>
      <c r="F33" s="5"/>
      <c r="G33" s="5"/>
      <c r="H33" s="5"/>
      <c r="I33" s="5"/>
      <c r="J33" s="5"/>
      <c r="K33" s="4"/>
      <c r="L33" s="4"/>
      <c r="M33" s="4"/>
      <c r="N33" s="7"/>
      <c r="O33" s="7"/>
    </row>
  </sheetData>
  <mergeCells count="35">
    <mergeCell ref="A1:B4"/>
    <mergeCell ref="C1:M4"/>
    <mergeCell ref="N1:O2"/>
    <mergeCell ref="N3:O4"/>
    <mergeCell ref="B6:F6"/>
    <mergeCell ref="G6:H6"/>
    <mergeCell ref="I6:O6"/>
    <mergeCell ref="A7:O7"/>
    <mergeCell ref="A8:O8"/>
    <mergeCell ref="A9:A10"/>
    <mergeCell ref="B9:H10"/>
    <mergeCell ref="I9:I10"/>
    <mergeCell ref="J9:O10"/>
    <mergeCell ref="K27:L27"/>
    <mergeCell ref="M27:N27"/>
    <mergeCell ref="B11:C11"/>
    <mergeCell ref="E11:H11"/>
    <mergeCell ref="J11:K11"/>
    <mergeCell ref="L11:M11"/>
    <mergeCell ref="N11:O11"/>
    <mergeCell ref="B12:C12"/>
    <mergeCell ref="E12:H12"/>
    <mergeCell ref="J12:K12"/>
    <mergeCell ref="L12:M12"/>
    <mergeCell ref="N12:O12"/>
    <mergeCell ref="A13:O13"/>
    <mergeCell ref="H14:O18"/>
    <mergeCell ref="H19:O23"/>
    <mergeCell ref="H24:O25"/>
    <mergeCell ref="A26:O26"/>
    <mergeCell ref="K28:L28"/>
    <mergeCell ref="M28:N28"/>
    <mergeCell ref="K29:L29"/>
    <mergeCell ref="M29:N29"/>
    <mergeCell ref="A32:J32"/>
  </mergeCells>
  <printOptions horizontalCentered="1"/>
  <pageMargins left="0.51181102362204722" right="0.59055118110236227" top="0.78740157480314965" bottom="1.1811023622047245" header="0" footer="0"/>
  <pageSetup scale="8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8"/>
  <dimension ref="B4:I13"/>
  <sheetViews>
    <sheetView zoomScaleNormal="100" workbookViewId="0">
      <selection activeCell="F9" sqref="F9:I9"/>
    </sheetView>
  </sheetViews>
  <sheetFormatPr baseColWidth="10" defaultColWidth="11.44140625" defaultRowHeight="13.2" x14ac:dyDescent="0.25"/>
  <cols>
    <col min="1" max="2" width="11.44140625" style="1"/>
    <col min="3" max="5" width="9.6640625" style="1" customWidth="1"/>
    <col min="6" max="16384" width="11.44140625" style="1"/>
  </cols>
  <sheetData>
    <row r="4" spans="2:9" x14ac:dyDescent="0.25">
      <c r="B4" s="13" t="s">
        <v>33</v>
      </c>
      <c r="C4" s="14"/>
      <c r="D4" s="14"/>
      <c r="E4" s="14"/>
      <c r="F4" s="14"/>
      <c r="G4" s="14"/>
      <c r="H4" s="14"/>
      <c r="I4" s="14"/>
    </row>
    <row r="7" spans="2:9" x14ac:dyDescent="0.25">
      <c r="B7" s="15" t="s">
        <v>34</v>
      </c>
      <c r="C7" s="177" t="s">
        <v>35</v>
      </c>
      <c r="D7" s="177"/>
      <c r="E7" s="177"/>
      <c r="F7" s="177" t="s">
        <v>36</v>
      </c>
      <c r="G7" s="177"/>
      <c r="H7" s="177"/>
      <c r="I7" s="177"/>
    </row>
    <row r="8" spans="2:9" s="2" customFormat="1" ht="38.25" customHeight="1" x14ac:dyDescent="0.25">
      <c r="B8" s="16">
        <v>1</v>
      </c>
      <c r="C8" s="178" t="s">
        <v>92</v>
      </c>
      <c r="D8" s="179"/>
      <c r="E8" s="180"/>
      <c r="F8" s="181" t="s">
        <v>93</v>
      </c>
      <c r="G8" s="182"/>
      <c r="H8" s="182"/>
      <c r="I8" s="183"/>
    </row>
    <row r="9" spans="2:9" ht="78" customHeight="1" x14ac:dyDescent="0.25">
      <c r="B9" s="17"/>
      <c r="C9" s="184"/>
      <c r="D9" s="184"/>
      <c r="E9" s="184"/>
      <c r="F9" s="185"/>
      <c r="G9" s="185"/>
      <c r="H9" s="185"/>
      <c r="I9" s="185"/>
    </row>
    <row r="10" spans="2:9" x14ac:dyDescent="0.25">
      <c r="B10" s="17"/>
      <c r="C10" s="175"/>
      <c r="D10" s="175"/>
      <c r="E10" s="175"/>
      <c r="F10" s="176"/>
      <c r="G10" s="176"/>
      <c r="H10" s="176"/>
      <c r="I10" s="176"/>
    </row>
    <row r="11" spans="2:9" x14ac:dyDescent="0.25">
      <c r="B11" s="17"/>
      <c r="C11" s="175"/>
      <c r="D11" s="175"/>
      <c r="E11" s="175"/>
      <c r="F11" s="176"/>
      <c r="G11" s="176"/>
      <c r="H11" s="176"/>
      <c r="I11" s="176"/>
    </row>
    <row r="12" spans="2:9" x14ac:dyDescent="0.25">
      <c r="B12" s="17"/>
      <c r="C12" s="175"/>
      <c r="D12" s="175"/>
      <c r="E12" s="175"/>
      <c r="F12" s="176"/>
      <c r="G12" s="176"/>
      <c r="H12" s="176"/>
      <c r="I12" s="176"/>
    </row>
    <row r="13" spans="2:9" x14ac:dyDescent="0.25">
      <c r="B13" s="17"/>
      <c r="C13" s="175"/>
      <c r="D13" s="175"/>
      <c r="E13" s="175"/>
      <c r="F13" s="176"/>
      <c r="G13" s="176"/>
      <c r="H13" s="176"/>
      <c r="I13" s="176"/>
    </row>
  </sheetData>
  <mergeCells count="14">
    <mergeCell ref="C12:E12"/>
    <mergeCell ref="F12:I12"/>
    <mergeCell ref="C13:E13"/>
    <mergeCell ref="F13:I13"/>
    <mergeCell ref="C7:E7"/>
    <mergeCell ref="F7:I7"/>
    <mergeCell ref="C8:E8"/>
    <mergeCell ref="F8:I8"/>
    <mergeCell ref="C11:E11"/>
    <mergeCell ref="F11:I11"/>
    <mergeCell ref="C9:E9"/>
    <mergeCell ref="F9:I9"/>
    <mergeCell ref="C10:E10"/>
    <mergeCell ref="F10:I10"/>
  </mergeCells>
  <phoneticPr fontId="0" type="noConversion"/>
  <pageMargins left="0.7" right="0.7" top="0.75" bottom="0.75" header="0.3" footer="0.3"/>
  <pageSetup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Hoja de vida</vt:lpstr>
      <vt:lpstr>1 Metodología 5's</vt:lpstr>
      <vt:lpstr>2 Tiempo</vt:lpstr>
      <vt:lpstr>3 Devoluciones</vt:lpstr>
      <vt:lpstr>4 Programación</vt:lpstr>
      <vt:lpstr>5 Productividad</vt:lpstr>
      <vt:lpstr>6 Inventarios</vt:lpstr>
      <vt:lpstr>Control de cambios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N@tis cR!S</dc:creator>
  <cp:keywords/>
  <dc:description/>
  <cp:lastModifiedBy>sebastian balvin suarez</cp:lastModifiedBy>
  <cp:revision/>
  <cp:lastPrinted>2023-03-31T15:00:58Z</cp:lastPrinted>
  <dcterms:created xsi:type="dcterms:W3CDTF">2007-08-23T07:02:54Z</dcterms:created>
  <dcterms:modified xsi:type="dcterms:W3CDTF">2023-06-12T01:46:51Z</dcterms:modified>
  <cp:category/>
  <cp:contentStatus/>
</cp:coreProperties>
</file>